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ÇAMENTO SEPLAN\Desktop\CENTRO DE REABILITAÇÃO\2026\ORÇAMENTO\PLANILHA\"/>
    </mc:Choice>
  </mc:AlternateContent>
  <xr:revisionPtr revIDLastSave="0" documentId="8_{47A1CB13-367D-4790-97D1-9F7431012E64}" xr6:coauthVersionLast="47" xr6:coauthVersionMax="47" xr10:uidLastSave="{00000000-0000-0000-0000-000000000000}"/>
  <bookViews>
    <workbookView xWindow="-120" yWindow="-120" windowWidth="29040" windowHeight="15840" xr2:uid="{3CA6D9D9-B57A-4F6E-8D77-942C2F1CBAC6}"/>
  </bookViews>
  <sheets>
    <sheet name="Planilha1" sheetId="1" r:id="rId1"/>
  </sheets>
  <externalReferences>
    <externalReference r:id="rId2"/>
  </externalReferences>
  <definedNames>
    <definedName name="_xlnm.Print_Area" localSheetId="0">Planilha1!$A$1:$L$933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8" i="1" l="1"/>
  <c r="G926" i="1"/>
  <c r="G925" i="1"/>
  <c r="G923" i="1"/>
  <c r="G922" i="1"/>
  <c r="G920" i="1"/>
  <c r="G919" i="1"/>
  <c r="G916" i="1"/>
  <c r="G914" i="1"/>
  <c r="G912" i="1"/>
  <c r="G869" i="1"/>
  <c r="G868" i="1"/>
  <c r="G867" i="1"/>
  <c r="G866" i="1"/>
  <c r="G865" i="1"/>
  <c r="G864" i="1"/>
  <c r="G863" i="1"/>
  <c r="G862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489" i="1"/>
  <c r="G488" i="1"/>
  <c r="G487" i="1"/>
  <c r="G486" i="1"/>
  <c r="G485" i="1"/>
  <c r="G459" i="1"/>
  <c r="G442" i="1"/>
  <c r="G433" i="1"/>
  <c r="G39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1" i="1"/>
  <c r="G370" i="1"/>
  <c r="G369" i="1"/>
  <c r="G368" i="1"/>
  <c r="G367" i="1"/>
  <c r="G366" i="1"/>
  <c r="G364" i="1"/>
  <c r="G361" i="1"/>
  <c r="G360" i="1"/>
  <c r="G358" i="1"/>
  <c r="G357" i="1"/>
  <c r="G355" i="1"/>
  <c r="G353" i="1"/>
  <c r="G352" i="1"/>
  <c r="G351" i="1"/>
  <c r="G349" i="1"/>
  <c r="G348" i="1"/>
  <c r="G347" i="1"/>
  <c r="G346" i="1"/>
  <c r="G345" i="1"/>
  <c r="G334" i="1"/>
  <c r="G331" i="1"/>
  <c r="G328" i="1"/>
  <c r="G327" i="1"/>
  <c r="G323" i="1"/>
  <c r="G321" i="1"/>
  <c r="G319" i="1"/>
  <c r="G318" i="1"/>
  <c r="G315" i="1"/>
  <c r="G313" i="1"/>
  <c r="G312" i="1"/>
  <c r="G310" i="1"/>
  <c r="G309" i="1"/>
  <c r="G308" i="1"/>
  <c r="G305" i="1"/>
  <c r="G303" i="1"/>
  <c r="G302" i="1"/>
  <c r="G301" i="1"/>
  <c r="G300" i="1"/>
  <c r="G299" i="1"/>
  <c r="G298" i="1"/>
  <c r="G297" i="1"/>
  <c r="G295" i="1"/>
  <c r="G292" i="1"/>
  <c r="G291" i="1"/>
  <c r="G290" i="1"/>
  <c r="G289" i="1"/>
  <c r="G287" i="1"/>
  <c r="G286" i="1"/>
  <c r="G285" i="1"/>
  <c r="G284" i="1"/>
  <c r="G283" i="1"/>
  <c r="G282" i="1"/>
  <c r="G281" i="1"/>
  <c r="G278" i="1"/>
  <c r="G277" i="1"/>
  <c r="G276" i="1"/>
  <c r="G275" i="1"/>
  <c r="G274" i="1"/>
  <c r="G273" i="1"/>
  <c r="G269" i="1"/>
  <c r="G268" i="1"/>
  <c r="G267" i="1"/>
  <c r="G266" i="1"/>
  <c r="G264" i="1"/>
  <c r="G262" i="1"/>
  <c r="G260" i="1"/>
  <c r="G257" i="1"/>
  <c r="G255" i="1"/>
  <c r="G254" i="1"/>
  <c r="G251" i="1"/>
  <c r="G250" i="1"/>
  <c r="G249" i="1"/>
  <c r="G247" i="1"/>
  <c r="G246" i="1"/>
  <c r="G244" i="1"/>
  <c r="G243" i="1"/>
  <c r="G242" i="1"/>
  <c r="G238" i="1"/>
  <c r="G236" i="1"/>
  <c r="G235" i="1"/>
  <c r="G234" i="1"/>
  <c r="G232" i="1"/>
  <c r="G231" i="1"/>
  <c r="G230" i="1"/>
  <c r="G229" i="1"/>
  <c r="G228" i="1"/>
  <c r="G227" i="1"/>
  <c r="G226" i="1"/>
  <c r="G225" i="1"/>
  <c r="G222" i="1"/>
  <c r="G221" i="1"/>
  <c r="G220" i="1"/>
  <c r="G219" i="1"/>
  <c r="G218" i="1"/>
  <c r="G216" i="1"/>
  <c r="G215" i="1"/>
  <c r="G214" i="1"/>
  <c r="G213" i="1"/>
  <c r="G212" i="1"/>
  <c r="G209" i="1"/>
  <c r="G208" i="1"/>
  <c r="G207" i="1"/>
  <c r="G206" i="1"/>
  <c r="G205" i="1"/>
  <c r="G204" i="1"/>
  <c r="G203" i="1"/>
  <c r="G202" i="1"/>
  <c r="G199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3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7" i="1"/>
  <c r="G166" i="1"/>
  <c r="G165" i="1"/>
  <c r="G164" i="1"/>
  <c r="G163" i="1"/>
  <c r="G162" i="1"/>
  <c r="G161" i="1"/>
  <c r="G160" i="1"/>
  <c r="G159" i="1"/>
  <c r="G158" i="1"/>
  <c r="G156" i="1"/>
  <c r="G155" i="1"/>
  <c r="G154" i="1"/>
  <c r="G153" i="1"/>
  <c r="G152" i="1"/>
  <c r="G151" i="1"/>
  <c r="G150" i="1"/>
  <c r="G149" i="1"/>
  <c r="G148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1" i="1"/>
  <c r="G29" i="1"/>
  <c r="G27" i="1"/>
  <c r="G26" i="1"/>
  <c r="G25" i="1"/>
  <c r="G24" i="1"/>
  <c r="G23" i="1"/>
  <c r="G22" i="1"/>
  <c r="G21" i="1"/>
  <c r="G20" i="1"/>
  <c r="K12" i="1"/>
  <c r="I12" i="1"/>
  <c r="K11" i="1"/>
  <c r="I11" i="1"/>
  <c r="B11" i="1"/>
  <c r="K9" i="1"/>
  <c r="I9" i="1"/>
  <c r="H9" i="1"/>
  <c r="B9" i="1"/>
  <c r="K8" i="1"/>
  <c r="I8" i="1"/>
  <c r="H8" i="1"/>
  <c r="B8" i="1"/>
</calcChain>
</file>

<file path=xl/sharedStrings.xml><?xml version="1.0" encoding="utf-8"?>
<sst xmlns="http://schemas.openxmlformats.org/spreadsheetml/2006/main" count="4293" uniqueCount="2183">
  <si>
    <t>PLANILHA DE ORÇAMENTO SINTÉTICO</t>
  </si>
  <si>
    <t>BDI Equipamentos:</t>
  </si>
  <si>
    <t>SINAPI - 02/2026 - Pernambuco; SBC - 02/2026 - Pernambuco; ORSE - 12/2025 - Sergipe; SEINFRA - 028 - Ceará; SIURB - 07/2025 - São Paulo; SUDECAP - 10/2025 - Minas Gerais; CPOS/CDHU - 01/2026 - São Paulo; AGESUL - 01/2026 - Mato Grosso do Sul; AGETOP CIVIL - 12/2025 - Goiás; EMOP - 01/2026 - Rio de Janeiro; SCO - 01/2026 - Rio de Janeiro</t>
  </si>
  <si>
    <t>Item</t>
  </si>
  <si>
    <t>Código</t>
  </si>
  <si>
    <t>Banco</t>
  </si>
  <si>
    <t>Descrição</t>
  </si>
  <si>
    <t>Und</t>
  </si>
  <si>
    <t>Quant.</t>
  </si>
  <si>
    <t>Valor Unit</t>
  </si>
  <si>
    <t>Valor Com BDI</t>
  </si>
  <si>
    <t>Total</t>
  </si>
  <si>
    <t>Peso (%)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</si>
  <si>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</si>
  <si>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</si>
  <si>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</si>
  <si>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</si>
  <si>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</si>
  <si>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CPU 001 </t>
  </si>
  <si>
    <t>Próprio</t>
  </si>
  <si>
    <t>LOCAÇÃO DE CONTAINER PARA ALMOXARIFADO - 6,00 X 2,40M. (REF. ITEM: 4654 ORSE 09/2025)</t>
  </si>
  <si>
    <t>MÊS</t>
  </si>
  <si>
    <t xml:space="preserve"> 1.1.2 </t>
  </si>
  <si>
    <t xml:space="preserve"> CPU 002 </t>
  </si>
  <si>
    <t>BARRACÃO ABERTO PARA APOIO À PRODUÇÃO (CARPINTARIA, CENTRAL DE ARMAÇÃO, OFICINA, ETC.) C/ TESOURAS, TELHA 4MM, PISO EM CONCRETO DESEMPOLADO. (REF. ITEM: 11703 ORSE 08/2025)</t>
  </si>
  <si>
    <t>m²</t>
  </si>
  <si>
    <t xml:space="preserve"> 1.1.3 </t>
  </si>
  <si>
    <t xml:space="preserve"> CPU 003 </t>
  </si>
  <si>
    <t>EXECUÇÃO DE REFEITÓRIO EM CANTEIRO DE OBRAS, EM CHAPA DE MADEIRA COMPENSADA, NÃO INCLUSO MOBILIÁRIO E EQUIPAMENTOS. (REF. ITEM: 104896 SINAPI 02/2024)</t>
  </si>
  <si>
    <t xml:space="preserve"> 1.1.4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</si>
  <si>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</si>
  <si>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</si>
  <si>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</si>
  <si>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</si>
  <si>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1.1.5 </t>
  </si>
  <si>
    <t xml:space="preserve"> 95673 </t>
  </si>
  <si>
    <t>HIDRÔMETRO DN 1/2", 1,5 M3/H - FORNECIMENTO E INSTALAÇÃO. AF_03/2024</t>
  </si>
  <si>
    <t xml:space="preserve"> 1.1.6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</si>
  <si>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</si>
  <si>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</si>
  <si>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1.1.7 </t>
  </si>
  <si>
    <t xml:space="preserve"> 103689 </t>
  </si>
  <si>
    <t>FORNECIMENTO E INSTALAÇÃO DE PLACA DE OBRA COM CHAPA GALVANIZADA E ESTRUTURA DE MADEIRA. AF_03/2022_PS</t>
  </si>
  <si>
    <t xml:space="preserve"> 1.1.8 </t>
  </si>
  <si>
    <t xml:space="preserve"> 98459 </t>
  </si>
  <si>
    <t>TAPUME COM TELHA METÁLICA. AF_03/2024</t>
  </si>
  <si>
    <t>1.2</t>
  </si>
  <si>
    <t>MOBILIZAÇÃO E DESMOBILIZAÇÃO</t>
  </si>
  <si>
    <t>1.2.1</t>
  </si>
  <si>
    <t xml:space="preserve"> CPU 005 </t>
  </si>
  <si>
    <t>MOBILIZACAO E DESMOBILIZACAO DE CANTEIRO. (REF. ITEM: 012689 SBC 09/2025)</t>
  </si>
  <si>
    <t>1.3</t>
  </si>
  <si>
    <t>EQUIPAMENTOS DE APOIO</t>
  </si>
  <si>
    <t>1.3.1</t>
  </si>
  <si>
    <t xml:space="preserve"> CPU 006 </t>
  </si>
  <si>
    <t>LOCACAO DE ANDAIME METALICO TIPO FACHADEIRO, PECAS COM APROXIMADAMENTE 1,20 M DE LARGURA E 2,0 M DE ALTURA, INCLUINDO DIAGONAIS EM X, BARRAS DE LIGACAO, SAPATAS E DEMAIS ITENS NECESSARIOS A MONTAGEM, INCLUSIVE MONTAGEM E DESMONTAGEM. (REF. ITEM: 97063 SINAPI 09/2025/ ITEM: 20193 SINAPI-I 09/2025)</t>
  </si>
  <si>
    <t>M2XMES</t>
  </si>
  <si>
    <t>1.4</t>
  </si>
  <si>
    <t>SERVIÇOS INICIAIS</t>
  </si>
  <si>
    <t>14.1</t>
  </si>
  <si>
    <t>LIMPEZA MECANIZADA DE CAMADA VEGETAL, VEGETAÇÃO E PEQUENAS ÁRVORES (DIÂMETRO DE TRONCO MENOR QUE 0,20 M), COM TRATOR DE ESTEIRAS. AF_03/2024</t>
  </si>
  <si>
    <t>M2</t>
  </si>
  <si>
    <t>14.2</t>
  </si>
  <si>
    <t>REGULARIZAÇÃO DE SUPERFÍCIES COM MOTONIVELADORA. AF_09/2024</t>
  </si>
  <si>
    <t>1.5</t>
  </si>
  <si>
    <t>TESTE DE CARGA</t>
  </si>
  <si>
    <t>1.5.1</t>
  </si>
  <si>
    <t>ESCAVAÇÃO MANUAL DE VALA. AF_09/2024</t>
  </si>
  <si>
    <t>M3</t>
  </si>
  <si>
    <t>1.5.2</t>
  </si>
  <si>
    <t xml:space="preserve"> 94968 </t>
  </si>
  <si>
    <t>CONCRETO MAGRO PARA LASTRO, TRAÇO 1:4,5:4,5 (EM MASSA SECA DE CIMENTO/ AREIA MÉDIA/ BRITA 1) - PREPARO MECÂNICO COM BETONEIRA 600 L. AF_05/2021</t>
  </si>
  <si>
    <t>m³</t>
  </si>
  <si>
    <t>1.5.3</t>
  </si>
  <si>
    <t xml:space="preserve"> 96534 </t>
  </si>
  <si>
    <t>FABRICAÇÃO, MONTAGEM E DESMONTAGEM DE FÔRMA PARA BLOCO DE COROAMENTO, EM MADEIRA SERRADA, E=25 MM, 4 UTILIZAÇÕES. AF_01/2024</t>
  </si>
  <si>
    <t>1.5.4</t>
  </si>
  <si>
    <t xml:space="preserve"> CPU 481 </t>
  </si>
  <si>
    <t>ESTACA HÉLICE CONTÍNUA, DIÂMETRO DE 30 CM, INCLUSO CONCRETO FCK=30MPA E BOMBEAMENTO - EXCLUSIVE ARMADURA. (REF. ITEM: 100651 SINAPI 01/2026)</t>
  </si>
  <si>
    <t>M</t>
  </si>
  <si>
    <t>1.5.5</t>
  </si>
  <si>
    <t xml:space="preserve"> 96557 </t>
  </si>
  <si>
    <t>CONCRETAGEM DE BLOCO DE COROAMENTO OU VIGA BALDRAME, FCK 30 MPA, COM USO DE BOMBA - LANÇAMENTO, ADENSAMENTO E ACABAMENTO. AF_01/2024</t>
  </si>
  <si>
    <t>1.5.6</t>
  </si>
  <si>
    <t xml:space="preserve"> 95584 </t>
  </si>
  <si>
    <t>MONTAGEM DE ARMADURA TRANSVERSAL DE ESTACAS DE SEÇÃO CIRCULAR, DIÂMETRO = 6,30 MM. AF_09/2021_PS</t>
  </si>
  <si>
    <t>KG</t>
  </si>
  <si>
    <t>1.5.7</t>
  </si>
  <si>
    <t xml:space="preserve"> 95578 </t>
  </si>
  <si>
    <t>MONTAGEM DE ARMADURA DE ESTACAS, DIÂMETRO = 12,5 MM. AF_09/2021_PS</t>
  </si>
  <si>
    <t>1.5.8</t>
  </si>
  <si>
    <t>ARMAÇÃO DE BLOCO UTILIZANDO AÇO CA-50 DE 8 MM - MONTAGEM. AF_01/2024</t>
  </si>
  <si>
    <t>1.5.9</t>
  </si>
  <si>
    <t>ARRASAMENTO MECANICO DE ESTACA DE CONCRETO ARMADO, DIAMETROS DE ATÉ 40 CM. AF_05/2021</t>
  </si>
  <si>
    <t xml:space="preserve">UN </t>
  </si>
  <si>
    <t>1.5.10</t>
  </si>
  <si>
    <t xml:space="preserve"> 93382 </t>
  </si>
  <si>
    <t>REATERRO MANUAL DE VALAS, COM COMPACTADOR DE SOLOS DE PERCUSSÃO. AF_08/2023</t>
  </si>
  <si>
    <t>1.5.11</t>
  </si>
  <si>
    <t>CPU 614</t>
  </si>
  <si>
    <t>INSTALAÇÃO DE TIRANTE MONOBARRA COM ARMADURA DE 25 MM, COMPRIMENTO MAIOR OU IGUAL A 6 M E MENOR QUE 14 M, INCLUSIVE MONTAGEM E INSTALAÇÃO. (REF. ITEM: 104862 SINAPI 01/2026)</t>
  </si>
  <si>
    <t>1.5.12</t>
  </si>
  <si>
    <t>COT03</t>
  </si>
  <si>
    <t>PROVA DE CARGA ESTÁTICA - PCE</t>
  </si>
  <si>
    <t xml:space="preserve">26.107,30 
 (BDI 13,51%) </t>
  </si>
  <si>
    <t>FUNDAÇÃO</t>
  </si>
  <si>
    <t xml:space="preserve"> 2.1 </t>
  </si>
  <si>
    <t>EDIFICAÇÃO PRINCIPAL</t>
  </si>
  <si>
    <t xml:space="preserve"> 2.1.1 </t>
  </si>
  <si>
    <t xml:space="preserve"> 99059 </t>
  </si>
  <si>
    <t>LOCAÇÃO CONVENCIONAL DE OBRA, UTILIZANDO GABARITO DE TÁBUAS CORRIDAS PONTALETADAS A CADA 2,00M - 2 UTILIZAÇÕES. AF_03/2024</t>
  </si>
  <si>
    <t xml:space="preserve"> 2.1.2</t>
  </si>
  <si>
    <t xml:space="preserve"> 96521 </t>
  </si>
  <si>
    <t>ESCAVAÇÃO MECANIZADA PARA BLOCO DE COROAMENTO OU SAPATA COM RETROESCAVADEIRA (INCLUINDO ESCAVAÇÃO PARA COLOCAÇÃO DE FÔRMAS). AF_01/2024</t>
  </si>
  <si>
    <t xml:space="preserve"> 2.1.3</t>
  </si>
  <si>
    <t xml:space="preserve"> 96525 </t>
  </si>
  <si>
    <t>ESCAVAÇÃO MECANIZADA PARA VIGA BALDRAME OU SAPATA CORRIDA COM MINI-ESCAVADEIRA (INCLUINDO ESCAVAÇÃO PARA COLOCAÇÃO DE FÔRMAS). AF_01/2024</t>
  </si>
  <si>
    <t xml:space="preserve"> 2.1.4</t>
  </si>
  <si>
    <t xml:space="preserve"> 2.1.5</t>
  </si>
  <si>
    <t xml:space="preserve"> 2.1.6</t>
  </si>
  <si>
    <t xml:space="preserve"> 96536 </t>
  </si>
  <si>
    <t>FABRICAÇÃO, MONTAGEM E DESMONTAGEM DE FÔRMA PARA VIGA BALDRAME, EM MADEIRA SERRADA, E=25 MM, 4 UTILIZAÇÕES. AF_01/2024</t>
  </si>
  <si>
    <t xml:space="preserve"> 2.1.7</t>
  </si>
  <si>
    <t xml:space="preserve"> 96544 </t>
  </si>
  <si>
    <t>ARMAÇÃO DE BLOCO UTILIZANDO AÇO CA-50 DE 6,3 MM - MONTAGEM. AF_01/2024</t>
  </si>
  <si>
    <t xml:space="preserve"> 2.1.8</t>
  </si>
  <si>
    <t xml:space="preserve"> 96545 </t>
  </si>
  <si>
    <t xml:space="preserve"> 2.1.9</t>
  </si>
  <si>
    <t xml:space="preserve"> 104920 </t>
  </si>
  <si>
    <t>ARMAÇÃO DE BLOCO, SAPATA ISOLADA, VIGA BALDRAME E SAPATA CORRIDA UTILIZANDO AÇO CA-50 DE 12,5 MM - MONTAGEM. AF_01/2024</t>
  </si>
  <si>
    <t xml:space="preserve"> 2.1.10</t>
  </si>
  <si>
    <t xml:space="preserve"> 104916 </t>
  </si>
  <si>
    <t>ARMAÇÃO DE SAPATA ISOLADA, VIGA BALDRAME E SAPATA CORRIDA UTILIZANDO AÇO CA-60 DE 5 MM - MONTAGEM. AF_01/2024</t>
  </si>
  <si>
    <t xml:space="preserve"> 2.1.11</t>
  </si>
  <si>
    <t xml:space="preserve"> 104917 </t>
  </si>
  <si>
    <t>ARMAÇÃO DE SAPATA ISOLADA, VIGA BALDRAME E SAPATA CORRIDA UTILIZANDO AÇO CA-50 DE 6,3 MM - MONTAGEM. AF_01/2024</t>
  </si>
  <si>
    <t xml:space="preserve"> 2.1.12</t>
  </si>
  <si>
    <t xml:space="preserve"> 104918 </t>
  </si>
  <si>
    <t>ARMAÇÃO DE SAPATA ISOLADA, VIGA BALDRAME E SAPATA CORRIDA UTILIZANDO AÇO CA-50 DE 8 MM - MONTAGEM. AF_01/2024</t>
  </si>
  <si>
    <t xml:space="preserve"> 2.1.13</t>
  </si>
  <si>
    <t xml:space="preserve"> 104919 </t>
  </si>
  <si>
    <t>ARMAÇÃO DE SAPATA ISOLADA, VIGA BALDRAME E SAPATA CORRIDA UTILIZANDO AÇO CA-50 DE 10 MM - MONTAGEM. AF_01/2024</t>
  </si>
  <si>
    <t xml:space="preserve"> 2.1.14</t>
  </si>
  <si>
    <t xml:space="preserve"> 104921 </t>
  </si>
  <si>
    <t>ARMAÇÃO DE BLOCO, SAPATA ISOLADA, VIGA BALDRAME E SAPATA CORRIDA UTILIZANDO AÇO CA-50 DE 16 MM - MONTAGEM. AF_01/2024</t>
  </si>
  <si>
    <t xml:space="preserve"> 2.1.15</t>
  </si>
  <si>
    <t xml:space="preserve"> 2.1.16</t>
  </si>
  <si>
    <t xml:space="preserve"> 2.1.17</t>
  </si>
  <si>
    <t xml:space="preserve"> 2.1.18</t>
  </si>
  <si>
    <t xml:space="preserve"> 2.1.19</t>
  </si>
  <si>
    <t xml:space="preserve"> 2.1.20</t>
  </si>
  <si>
    <t xml:space="preserve"> CPU 007 </t>
  </si>
  <si>
    <t>CONCRETAGEM DE BLOCOS DE COROAMENTO E VIGAS BALDRAMES, FCK 35 MPA, COM USO DE BOMBA  LANÇAMENTO, ADENSAMENTO E ACABAMENTO. (REF. ITEM: 96557 SINAPI 09/2025)</t>
  </si>
  <si>
    <t xml:space="preserve"> 2.1.21</t>
  </si>
  <si>
    <t xml:space="preserve"> CPU 008 </t>
  </si>
  <si>
    <t>CONTROLE TECNOLOGICO DE CONCRETOS (REF. ITEM: 000128 SBC 09/2025)</t>
  </si>
  <si>
    <t xml:space="preserve"> 2.1.22</t>
  </si>
  <si>
    <t xml:space="preserve"> 98557 </t>
  </si>
  <si>
    <t>IMPERMEABILIZAÇÃO DE SUPERFÍCIE COM EMULSÃO ASFÁLTICA, 2 DEMÃOS. AF_09/2023</t>
  </si>
  <si>
    <t xml:space="preserve"> 2.1.23</t>
  </si>
  <si>
    <t xml:space="preserve"> 2.1.24</t>
  </si>
  <si>
    <t xml:space="preserve"> 100980 </t>
  </si>
  <si>
    <t>CARGA, MANOBRA E DESCARGA DE SOLOS E MATERIAIS GRANULARES EM CAMINHÃO BASCULANTE 18 M³ - CARGA COM ESCAVADEIRA HIDRÁULICA (CAÇAMBA DE 1,20 M³ / 155 HP) E DESCARGA LIVRE (UNIDADE: M3). AF_07/2020</t>
  </si>
  <si>
    <t xml:space="preserve"> 2.1.25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</si>
  <si>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</si>
  <si>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</si>
  <si>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</si>
  <si>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2.2 </t>
  </si>
  <si>
    <t>QUADRA E MARQUISE DIREITA</t>
  </si>
  <si>
    <t xml:space="preserve"> 2.2.1 </t>
  </si>
  <si>
    <t xml:space="preserve"> 2.2.2</t>
  </si>
  <si>
    <t xml:space="preserve"> 2.2.3</t>
  </si>
  <si>
    <t xml:space="preserve"> 2.2.4</t>
  </si>
  <si>
    <t xml:space="preserve"> 2.2.5</t>
  </si>
  <si>
    <t xml:space="preserve"> 2.2.6</t>
  </si>
  <si>
    <t xml:space="preserve"> 2.2.7</t>
  </si>
  <si>
    <t xml:space="preserve"> 2.2.8</t>
  </si>
  <si>
    <t xml:space="preserve"> 2.2.9</t>
  </si>
  <si>
    <t xml:space="preserve"> 2.2.10</t>
  </si>
  <si>
    <t xml:space="preserve"> 2.2.11</t>
  </si>
  <si>
    <t xml:space="preserve"> 2.2.12</t>
  </si>
  <si>
    <t xml:space="preserve"> 2.2.13</t>
  </si>
  <si>
    <t xml:space="preserve"> 2.2.14</t>
  </si>
  <si>
    <t xml:space="preserve"> 2.2.15</t>
  </si>
  <si>
    <t xml:space="preserve"> 2.2.16</t>
  </si>
  <si>
    <t xml:space="preserve"> 2.2.17</t>
  </si>
  <si>
    <t xml:space="preserve"> 2.2.18</t>
  </si>
  <si>
    <t xml:space="preserve"> 2.2.19</t>
  </si>
  <si>
    <t xml:space="preserve"> 2.2.20</t>
  </si>
  <si>
    <t xml:space="preserve"> 2.2.21</t>
  </si>
  <si>
    <t xml:space="preserve"> 2.2.22</t>
  </si>
  <si>
    <t xml:space="preserve"> 2.2.23</t>
  </si>
  <si>
    <t xml:space="preserve"> 2.2.24</t>
  </si>
  <si>
    <t xml:space="preserve"> 2.3 </t>
  </si>
  <si>
    <t>JARDIM SENSORIAL E MARQUISE ESQUERDA</t>
  </si>
  <si>
    <t xml:space="preserve"> 2.3.1 </t>
  </si>
  <si>
    <t xml:space="preserve"> 2.3.2</t>
  </si>
  <si>
    <t xml:space="preserve"> 2.3.3</t>
  </si>
  <si>
    <t xml:space="preserve"> 2.3.4</t>
  </si>
  <si>
    <t xml:space="preserve"> 2.3.5</t>
  </si>
  <si>
    <t xml:space="preserve"> 2.3.6</t>
  </si>
  <si>
    <t xml:space="preserve"> 2.3.7</t>
  </si>
  <si>
    <t xml:space="preserve"> 2.3.8</t>
  </si>
  <si>
    <t xml:space="preserve"> 2.3.9</t>
  </si>
  <si>
    <t xml:space="preserve"> 2.3.10</t>
  </si>
  <si>
    <t xml:space="preserve"> 2.3.11</t>
  </si>
  <si>
    <t xml:space="preserve"> 2.3.12</t>
  </si>
  <si>
    <t xml:space="preserve"> 2.3.13</t>
  </si>
  <si>
    <t xml:space="preserve"> 2.3.14</t>
  </si>
  <si>
    <t xml:space="preserve"> 2.3.15</t>
  </si>
  <si>
    <t xml:space="preserve"> 2.3.16</t>
  </si>
  <si>
    <t xml:space="preserve"> 2.3.17</t>
  </si>
  <si>
    <t xml:space="preserve"> 2.3.18</t>
  </si>
  <si>
    <t xml:space="preserve"> 2.3.19</t>
  </si>
  <si>
    <t xml:space="preserve"> 2.3.20</t>
  </si>
  <si>
    <t xml:space="preserve"> 2.3.21</t>
  </si>
  <si>
    <t xml:space="preserve"> 2.3.22</t>
  </si>
  <si>
    <t>2.4</t>
  </si>
  <si>
    <t xml:space="preserve">MURO </t>
  </si>
  <si>
    <t>2.4.1</t>
  </si>
  <si>
    <t>2.4.2</t>
  </si>
  <si>
    <t>2.4.3</t>
  </si>
  <si>
    <t>2.4.4</t>
  </si>
  <si>
    <t>2.4.5</t>
  </si>
  <si>
    <t>2.4.6</t>
  </si>
  <si>
    <t>CPU 611</t>
  </si>
  <si>
    <t>ARMAÇÃO DE BLOCO UTILIZANDO AÇO CA-60 DE 4,2 MM - MONTAGEM. (REF. ITEM: 96543 SINAPI 01/2026)</t>
  </si>
  <si>
    <t>2.4.7</t>
  </si>
  <si>
    <t>ARMAÇÃO DE BLOCO UTILIZANDO AÇO CA-60 DE 5 MM - MONTAGEM. AF_01/2024</t>
  </si>
  <si>
    <t>2.4.8</t>
  </si>
  <si>
    <t>ARMAÇÃO DE BLOCO UTILIZANDO AÇO CA-50 DE 10 MM - MONTAGEM. AF_01/2024</t>
  </si>
  <si>
    <t>2.4.9</t>
  </si>
  <si>
    <t>2.4.10</t>
  </si>
  <si>
    <t>2.4.11</t>
  </si>
  <si>
    <t>2.4.12</t>
  </si>
  <si>
    <t>MONTAGEM DE ARMADURA TRANSVERSAL DE ESTACAS DE SEÇÃO CIRCULAR, DIÂMETRO = 5,0 MM. AF_09/2021_PS</t>
  </si>
  <si>
    <t>2.4.13</t>
  </si>
  <si>
    <t>MONTAGEM DE ARMADURA DE ESTACAS, DIÂMETRO = 8,0 MM. AF_09/2021_PS</t>
  </si>
  <si>
    <t>2.4.14</t>
  </si>
  <si>
    <t xml:space="preserve"> CPU 612</t>
  </si>
  <si>
    <t>ESTACA ESCAVADA MECANICAMENTE, SEM FLUIDO ESTABILIZANTE, COM 30CM DE DIÂMETRO, CONCRETO LANÇADO POR CAMINHÃO BETONEIRA - EXCLUSIVE ARMADURA (REF. ITEM: 100896 SINAPI 01/2026)</t>
  </si>
  <si>
    <t>2.4.15</t>
  </si>
  <si>
    <t>2.4.16</t>
  </si>
  <si>
    <t xml:space="preserve"> CPU 613</t>
  </si>
  <si>
    <t>CONCRETAGEM DE BLOCO DE COROAMENTO OU VIGA BALDRAME, FCK 25 MPA, COM USO DE BOMBA - LANÇAMENTO, ADENSAMENTO E ACABAMENTO. (REF. ITEM: 96557 SINAPI 01/2026)</t>
  </si>
  <si>
    <t>2.4.17</t>
  </si>
  <si>
    <t>2.4.18</t>
  </si>
  <si>
    <t>2.4.19</t>
  </si>
  <si>
    <t>2.4.20</t>
  </si>
  <si>
    <t>2.4.21</t>
  </si>
  <si>
    <t>ESTRUTURA</t>
  </si>
  <si>
    <t xml:space="preserve"> 3.1 </t>
  </si>
  <si>
    <t xml:space="preserve"> 3.1.1 </t>
  </si>
  <si>
    <t>PILARES</t>
  </si>
  <si>
    <t xml:space="preserve"> 3.1.1.1 </t>
  </si>
  <si>
    <t xml:space="preserve"> 92429 </t>
  </si>
  <si>
    <t>MONTAGEM E DESMONTAGEM DE FÔRMA DE PILARES RETANGULARES E ESTRUTURAS SIMILARES, PÉ-DIREITO DUPLO, EM CHAPA DE MADEIRA COMPENSADA RESINADA, 8 UTILIZAÇÕES. AF_09/2020</t>
  </si>
  <si>
    <t xml:space="preserve"> 3.1.1.2 </t>
  </si>
  <si>
    <t xml:space="preserve"> 92760 </t>
  </si>
  <si>
    <t>ARMAÇÃO DE PILAR OU VIGA DE ESTRUTURA CONVENCIONAL DE CONCRETO ARMADO UTILIZANDO AÇO CA-50 DE 6,3 MM - MONTAGEM. AF_06/2022</t>
  </si>
  <si>
    <t xml:space="preserve"> 3.1.1.3 </t>
  </si>
  <si>
    <t xml:space="preserve"> 92762 </t>
  </si>
  <si>
    <t>ARMAÇÃO DE PILAR OU VIGA DE ESTRUTURA CONVENCIONAL DE CONCRETO ARMADO UTILIZANDO AÇO CA-50 DE 10,0 MM - MONTAGEM. AF_06/2022</t>
  </si>
  <si>
    <t xml:space="preserve"> 3.1.1.4 </t>
  </si>
  <si>
    <t xml:space="preserve"> 92763 </t>
  </si>
  <si>
    <t>ARMAÇÃO DE PILAR OU VIGA DE ESTRUTURA CONVENCIONAL DE CONCRETO ARMADO UTILIZANDO AÇO CA-50 DE 12,5 MM - MONTAGEM. AF_06/2022</t>
  </si>
  <si>
    <t xml:space="preserve"> 3.1.1.5 </t>
  </si>
  <si>
    <t xml:space="preserve"> 92764 </t>
  </si>
  <si>
    <t>ARMAÇÃO DE PILAR OU VIGA DE ESTRUTURA CONVENCIONAL DE CONCRETO ARMADO UTILIZANDO AÇO CA-50 DE 16,0 MM - MONTAGEM. AF_06/2022</t>
  </si>
  <si>
    <t xml:space="preserve"> 3.1.1.6 </t>
  </si>
  <si>
    <t xml:space="preserve"> 92765 </t>
  </si>
  <si>
    <t>ARMAÇÃO DE PILAR OU VIGA DE ESTRUTURA CONVENCIONAL DE CONCRETO ARMADO UTILIZANDO AÇO CA-50 DE 20,0 MM - MONTAGEM. AF_06/2022</t>
  </si>
  <si>
    <t xml:space="preserve"> 3.1.1.7 </t>
  </si>
  <si>
    <t xml:space="preserve"> 92759 </t>
  </si>
  <si>
    <t>ARMAÇÃO DE PILAR OU VIGA DE ESTRUTURA CONVENCIONAL DE CONCRETO ARMADO UTILIZANDO AÇO CA-60 DE 5,0 MM - MONTAGEM. AF_06/2022</t>
  </si>
  <si>
    <t xml:space="preserve"> 3.1.1.8 </t>
  </si>
  <si>
    <t xml:space="preserve"> CPU 009 </t>
  </si>
  <si>
    <t>CONCRETAGEM DE PILARES, FCK = 35 MPA, COM USO DE BOMBA - LANÇAMENTO, ADENSAMENTO E ACABAMENTO (REF. ITEM: 103672 SINAPI 09/2025)</t>
  </si>
  <si>
    <t xml:space="preserve"> 3.1.1.9 </t>
  </si>
  <si>
    <t xml:space="preserve"> 3.1.2 </t>
  </si>
  <si>
    <t>VIGAS</t>
  </si>
  <si>
    <t xml:space="preserve"> 3.1.2.1 </t>
  </si>
  <si>
    <t xml:space="preserve"> 92465 </t>
  </si>
  <si>
    <t>MONTAGEM E DESMONTAGEM DE FÔRMA DE VIGA, ESCORAMENTO COM GARFO DE MADEIRA, PÉ-DIREITO DUPLO, EM CHAPA DE MADEIRA PLASTIFICADA, 10 UTILIZAÇÕES. AF_09/2020</t>
  </si>
  <si>
    <t xml:space="preserve"> 3.1.2.2 </t>
  </si>
  <si>
    <t xml:space="preserve"> 3.1.2.3 </t>
  </si>
  <si>
    <t xml:space="preserve"> 92761 </t>
  </si>
  <si>
    <t>ARMAÇÃO DE PILAR OU VIGA DE ESTRUTURA CONVENCIONAL DE CONCRETO ARMADO UTILIZANDO AÇO CA-50 DE 8,0 MM - MONTAGEM. AF_06/2022</t>
  </si>
  <si>
    <t xml:space="preserve"> 3.1.2.4 </t>
  </si>
  <si>
    <t xml:space="preserve"> 3.1.2.5 </t>
  </si>
  <si>
    <t xml:space="preserve"> 3.1.2.6 </t>
  </si>
  <si>
    <t xml:space="preserve"> 3.1.2.7 </t>
  </si>
  <si>
    <t xml:space="preserve"> 3.1.2.8 </t>
  </si>
  <si>
    <t xml:space="preserve"> 3.1.2.9 </t>
  </si>
  <si>
    <t xml:space="preserve"> CPU 011 </t>
  </si>
  <si>
    <t>CONCRETAGEM DE VIGAS E LAJES, FCK=35 MPA, PARA LAJES MACIÇAS OU NERVURADAS COM USO DE BOMBA - LANÇAMENTO, ADENSAMENTO E ACABAMENTO. (REF. ITEM: 103675 SINAPI 09/2025)</t>
  </si>
  <si>
    <t xml:space="preserve"> 3.1.2.10 </t>
  </si>
  <si>
    <t xml:space="preserve"> 3.1.3 </t>
  </si>
  <si>
    <t>LAJES</t>
  </si>
  <si>
    <t xml:space="preserve"> 3.1.3.1 </t>
  </si>
  <si>
    <t xml:space="preserve"> 92520 </t>
  </si>
  <si>
    <t>MONTAGEM E DESMONTAGEM DE FÔRMA DE LAJE MACIÇA, PÉ-DIREITO DUPLO, EM CHAPA DE MADEIRA COMPENSADA RESINADA, 8 UTILIZAÇÕES. AF_09/2020</t>
  </si>
  <si>
    <t xml:space="preserve"> 3.1.3.2 </t>
  </si>
  <si>
    <t xml:space="preserve"> 92768 </t>
  </si>
  <si>
    <t>ARMAÇÃO DE LAJE DE ESTRUTURA CONVENCIONAL DE CONCRETO ARMADO UTILIZANDO AÇO CA-60 DE 5,0 MM - MONTAGEM. AF_06/2022</t>
  </si>
  <si>
    <t xml:space="preserve"> 3.1.3.3 </t>
  </si>
  <si>
    <t xml:space="preserve"> 92769 </t>
  </si>
  <si>
    <t>ARMAÇÃO DE LAJE DE ESTRUTURA CONVENCIONAL DE CONCRETO ARMADO UTILIZANDO AÇO CA-50 DE 6,3 MM - MONTAGEM. AF_06/2022</t>
  </si>
  <si>
    <t xml:space="preserve"> 3.1.3.4 </t>
  </si>
  <si>
    <t xml:space="preserve"> 92770 </t>
  </si>
  <si>
    <t>ARMAÇÃO DE LAJE DE ESTRUTURA CONVENCIONAL DE CONCRETO ARMADO UTILIZANDO AÇO CA-50 DE 8,0 MM - MONTAGEM. AF_06/2022</t>
  </si>
  <si>
    <t xml:space="preserve"> 3.1.3.5 </t>
  </si>
  <si>
    <t xml:space="preserve"> 92771 </t>
  </si>
  <si>
    <t>ARMAÇÃO DE LAJE DE ESTRUTURA CONVENCIONAL DE CONCRETO ARMADO UTILIZANDO AÇO CA-50 DE 10,0 MM - MONTAGEM. AF_06/2022</t>
  </si>
  <si>
    <t xml:space="preserve"> 3.1.3.6 </t>
  </si>
  <si>
    <t xml:space="preserve"> 92772 </t>
  </si>
  <si>
    <t>ARMAÇÃO DE LAJE DE ESTRUTURA CONVENCIONAL DE CONCRETO ARMADO UTILIZANDO AÇO CA-50 DE 12,5 MM - MONTAGEM. AF_06/2022</t>
  </si>
  <si>
    <t xml:space="preserve"> 3.1.3.7 </t>
  </si>
  <si>
    <t xml:space="preserve"> 92773 </t>
  </si>
  <si>
    <t>ARMAÇÃO DE LAJE DE ESTRUTURA CONVENCIONAL DE CONCRETO ARMADO UTILIZANDO AÇO CA-50 DE 16,0 MM - MONTAGEM. AF_06/2022</t>
  </si>
  <si>
    <t xml:space="preserve"> 3.1.3.8 </t>
  </si>
  <si>
    <t>CPU 011</t>
  </si>
  <si>
    <t xml:space="preserve"> 3.1.3.9 </t>
  </si>
  <si>
    <t xml:space="preserve"> 3.1.3.10 </t>
  </si>
  <si>
    <t>CPU 012</t>
  </si>
  <si>
    <t>LAJE PRÉ-FABRICADA UNIDIRECIONAL EM VIGA TRELIÇADA/LAJOTA EM EPS LT 20 (16 + 4), EXCETO CAPA DE CONCRETO (REF. ITEM: 13.01.330 CPOS/CDHU 09/2025)</t>
  </si>
  <si>
    <t xml:space="preserve"> 3.1.3.11 </t>
  </si>
  <si>
    <t>CPU 013</t>
  </si>
  <si>
    <t>LAJE PRÉ-FABRICADA BIDIRECIONAL EM VIGA TRELIÇADA/LAJOTA EM EPS LT 22 (16 + 4), EXCETO CAPA DE CONCRETO (REF. ITEM: 13.01.320 CPOS/CDHU 09/2025)</t>
  </si>
  <si>
    <t xml:space="preserve"> 3.1.3.12 </t>
  </si>
  <si>
    <t xml:space="preserve"> CPU2534 </t>
  </si>
  <si>
    <t>FORNECIMENTO E INSTALAÇÃO DE TELA AÇO SOLDADA NERVURADA CA-60, MALHA 20X20CM,FERRO 3.4MM, PAINEL 2X3M, (0,72KG/M²), MALHA POP LEVE GERDAU OU SIMILAR (REF. ITEM: 11380 ORSE 08/2025)</t>
  </si>
  <si>
    <t xml:space="preserve"> 3.1.3.13 </t>
  </si>
  <si>
    <t xml:space="preserve"> 101793 </t>
  </si>
  <si>
    <t>ESCORAMENTO DE FÔRMAS DE LAJE EM MADEIRA NÃO APARELHADA, PÉ-DIREITO DUPLO, INCLUSO TRAVAMENTO, 4 UTILIZAÇÕES. AF_09/2020</t>
  </si>
  <si>
    <t xml:space="preserve"> 3.1.4 </t>
  </si>
  <si>
    <t>ESTRUTURA METALICA</t>
  </si>
  <si>
    <t xml:space="preserve"> 3.1.4.1 </t>
  </si>
  <si>
    <t>CPU 015</t>
  </si>
  <si>
    <t>ESTRUTURA METÁLICA COM LIGAÇÕES PARAFUSADAS, INCLUSOS PERFIS METÁLICOS, CHAPAS METÁLICAS, MÃO DE OBRA E TRANSPORTE COM GUINDASTE - FORNECIMENTO E INSTALAÇÃO. (REF. ITEM: 100776 SINAPI 12/2024)</t>
  </si>
  <si>
    <t xml:space="preserve"> 3.2 </t>
  </si>
  <si>
    <t xml:space="preserve"> 3.2.1 </t>
  </si>
  <si>
    <t>PISO DE CONCRETO</t>
  </si>
  <si>
    <t xml:space="preserve"> 3.2.1.1 </t>
  </si>
  <si>
    <t xml:space="preserve"> 3.2.1.2</t>
  </si>
  <si>
    <t xml:space="preserve"> 3.2.1.3</t>
  </si>
  <si>
    <t xml:space="preserve"> 3.2.1.4</t>
  </si>
  <si>
    <t xml:space="preserve"> 3.2.1.5</t>
  </si>
  <si>
    <t xml:space="preserve"> 3.2.1.6</t>
  </si>
  <si>
    <t xml:space="preserve"> 3.2.1.7</t>
  </si>
  <si>
    <t xml:space="preserve"> 97096 </t>
  </si>
  <si>
    <t>CONCRETAGEM DE RADIER, PISO DE CONCRETO OU LAJE SOBRE SOLO, FCK 30 MPA - LANÇAMENTO, ADENSAMENTO E ACABAMENTO. AF_09/2021</t>
  </si>
  <si>
    <t xml:space="preserve"> 3.2.1.8</t>
  </si>
  <si>
    <t>CPU 008</t>
  </si>
  <si>
    <t xml:space="preserve"> 3.2.1.9</t>
  </si>
  <si>
    <t xml:space="preserve"> 97115 </t>
  </si>
  <si>
    <t>APLICAÇÃO DE GRAXA EM BARRAS DE TRANSFERÊNCIA PARA EXECUÇÃO DE PAVIMENTO DE CONCRETO. AF_04/2022</t>
  </si>
  <si>
    <t xml:space="preserve"> 3.2.1.10</t>
  </si>
  <si>
    <t xml:space="preserve"> 97118 </t>
  </si>
  <si>
    <t>BARRAS DE TRANSFERÊNCIA, AÇO CA-25 DE 25,0 MM, PARA EXECUÇÃO DE PAVIMENTO DE CONCRETO - FORNECIMENTO E INSTALAÇÃO. AF_04/2022</t>
  </si>
  <si>
    <t xml:space="preserve"> 3.2.1.11</t>
  </si>
  <si>
    <t xml:space="preserve">	CPU 016</t>
  </si>
  <si>
    <t>CURA QUIMÍCA PARA PISO DE CONCRETO CONTRA A DESIDATRAÇÃO COM APLICAÇÃO POR PULVERIZAÇÃO (REF. ITEM: 12925 ORSE 08/2025)</t>
  </si>
  <si>
    <t xml:space="preserve"> 3.2.1.12</t>
  </si>
  <si>
    <t xml:space="preserve"> 97097 </t>
  </si>
  <si>
    <t>ACABAMENTO POLIDO PARA PISO DE CONCRETO ARMADO OU LAJE SOBRE SOLO DE ALTA RESISTÊNCIA. AF_09/2021</t>
  </si>
  <si>
    <t xml:space="preserve"> 3.2.2 </t>
  </si>
  <si>
    <t xml:space="preserve"> 3.2.2.1 </t>
  </si>
  <si>
    <t xml:space="preserve">	CPU 015</t>
  </si>
  <si>
    <t>3.3</t>
  </si>
  <si>
    <t>3.3.1</t>
  </si>
  <si>
    <t xml:space="preserve"> 3.3.1.1 </t>
  </si>
  <si>
    <t xml:space="preserve"> 97086 </t>
  </si>
  <si>
    <t>FABRICAÇÃO, MONTAGEM E DESMONTAGEM DE FORMA PARA RADIER, PISO DE CONCRETO OU LAJE SOBRE SOLO, EM MADEIRA SERRADA, 4 UTILIZAÇÕES. AF_09/2021</t>
  </si>
  <si>
    <t xml:space="preserve"> 3.3.1.2</t>
  </si>
  <si>
    <t xml:space="preserve"> 3.3.1.3</t>
  </si>
  <si>
    <t xml:space="preserve"> 3.3.1.4</t>
  </si>
  <si>
    <t xml:space="preserve"> 3.3.1.5</t>
  </si>
  <si>
    <t xml:space="preserve"> 3.3.1.6</t>
  </si>
  <si>
    <t xml:space="preserve"> 3.3.1.7</t>
  </si>
  <si>
    <t xml:space="preserve"> 3.3.1.8</t>
  </si>
  <si>
    <t>3.4</t>
  </si>
  <si>
    <t>3.4.1</t>
  </si>
  <si>
    <t>3.4.1.1</t>
  </si>
  <si>
    <t>MONTAGEM E DESMONTAGEM DE FÔRMA DE PILARES RETANGULARES E ESTRUTURAS SIMILARES, PÉ-DIREITO SIMPLES, EM CHAPA DE MADEIRA COMPENSADA RESINADA, 8 UTILIZAÇÕES. AF_09/2020</t>
  </si>
  <si>
    <t>3.4.1.3</t>
  </si>
  <si>
    <t>3.4.1.7</t>
  </si>
  <si>
    <t>3.4.1.8</t>
  </si>
  <si>
    <t>CONCRETAGEM DE PILARES, FCK = 25 MPA, COM USO DE BOMBA - LANÇAMENTO, ADENSAMENTO E ACABAMENTO. AF_02/2022_PS)</t>
  </si>
  <si>
    <t>3.4.1.9</t>
  </si>
  <si>
    <t>3.4.2</t>
  </si>
  <si>
    <t>3.4.2.1</t>
  </si>
  <si>
    <t>MONTAGEM E DESMONTAGEM DE FÔRMA DE VIGA, ESCORAMENTO COM GARFO DE MADEIRA, PÉ-DIREITO SIMPLES, EM CHAPA DE MADEIRA PLASTIFICADA, 10 UTILIZAÇÕES. AF_09/2020</t>
  </si>
  <si>
    <t>3.4.2.2</t>
  </si>
  <si>
    <t>3.4.2.8</t>
  </si>
  <si>
    <t>3.4.2.9</t>
  </si>
  <si>
    <t>CONCRETAGEM DE VIGAS E LAJES, FCK=25 MPA, PARA LAJES MACIÇAS OU NERVURADAS COM USO DE BOMBA - LANÇAMENTO, ADENSAMENTO E ACABAMENTO. AF_02/2022_PS</t>
  </si>
  <si>
    <t>3.4.2.10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</si>
  <si>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</si>
  <si>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</si>
  <si>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</si>
  <si>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</si>
  <si>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</si>
  <si>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</si>
  <si>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</si>
  <si>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</si>
  <si>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</si>
  <si>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</si>
  <si>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</si>
  <si>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</si>
  <si>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4.1.4 </t>
  </si>
  <si>
    <t>CPU 017</t>
  </si>
  <si>
    <t>PLACA CIMENTÍCIA E =10MM, PARA FECHAMENTO DA FACHADA (1 LADO/FACE), JUNTAS APARENTES, FIXADA EM ESTRUTURA METALICA, EXCLUSIVE ESTA - FORNECIMENTO E ASSENTAMENTO. (REF. ITEM:12816 ORSE 08/2025)</t>
  </si>
  <si>
    <t xml:space="preserve"> 4.1.5 </t>
  </si>
  <si>
    <t>CPU 018</t>
  </si>
  <si>
    <t>COBOGO DE CIMENTO (ELEMENTO VAZADO, CIRCULAR), 30 X 30 X 5CM, ASSENTADO COM ARGAMASSA DE CIMENTO E AREIA. (REF. ITEM: 10783 ORSE 08/2025)</t>
  </si>
  <si>
    <t xml:space="preserve"> 4.1.6 </t>
  </si>
  <si>
    <t xml:space="preserve"> 93191 </t>
  </si>
  <si>
    <t>VERGA MOLDADA IN LOCO COM UTILIZAÇÃO DE BLOCOS CANALETA, ESPESSURA DE *20* CM. AF_03/2024</t>
  </si>
  <si>
    <t xml:space="preserve"> 4.1.7 </t>
  </si>
  <si>
    <t xml:space="preserve"> 93199 </t>
  </si>
  <si>
    <t>CONTRAVERGA MOLDADA IN LOCO COM UTILIZAÇÃO DE BLOCOS CANALETA, ESPESSURA DE *20* CM. AF_03/2024</t>
  </si>
  <si>
    <t xml:space="preserve"> 4.1.8 </t>
  </si>
  <si>
    <t xml:space="preserve"> 93200 </t>
  </si>
  <si>
    <t>FIXAÇÃO (ENCUNHAMENTO) DE ALVENARIA DE VEDAÇÃO COM ARGAMASSA APLICADA COM BISNAGA. AF_03/2024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</si>
  <si>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</si>
  <si>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</si>
  <si>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</si>
  <si>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</si>
  <si>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</si>
  <si>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</si>
  <si>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 019</t>
  </si>
  <si>
    <t>PAREDE COM SISTEMA EM CHAPAS DE GESSO RU PARA DRYWALL, USO INTERNO, COM DUAS FACES SIMPLES E ESTRUTURA METÁLICA COM GUIAS SIMPLES PARA PAREDES COM ÁREA LÍQUIDA MAIOR OU IGUAL A 6 M2, COM VÃOS. (REF. ITEM:96359 SINAPI 09/2025)</t>
  </si>
  <si>
    <t xml:space="preserve"> 4.2.3 </t>
  </si>
  <si>
    <t xml:space="preserve"> 96374 </t>
  </si>
  <si>
    <t>INSTALAÇÃO DE REFORÇO DE MADEIRA EM PAREDE DRYWALL. AF_07/2023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</si>
  <si>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</si>
  <si>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</si>
  <si>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</si>
  <si>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</si>
  <si>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</si>
  <si>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>COBERTURA</t>
  </si>
  <si>
    <t xml:space="preserve"> 5.1 </t>
  </si>
  <si>
    <t xml:space="preserve"> 5.1.1 </t>
  </si>
  <si>
    <t xml:space="preserve"> 5.1.1.1 </t>
  </si>
  <si>
    <t xml:space="preserve"> CPU 015</t>
  </si>
  <si>
    <t xml:space="preserve"> 5.1.1.2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</si>
  <si>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</si>
  <si>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</si>
  <si>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</si>
  <si>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</si>
  <si>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</si>
  <si>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5.1.2 </t>
  </si>
  <si>
    <t>TELHAMENTO</t>
  </si>
  <si>
    <t xml:space="preserve"> 5.1.2.1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</si>
  <si>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</si>
  <si>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</si>
  <si>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5.1.2.2 </t>
  </si>
  <si>
    <t xml:space="preserve"> 94213 </t>
  </si>
  <si>
    <t>TELHAMENTO COM TELHA DE AÇO/ALUMÍNIO E = 0,5 MM, COM ATÉ 2 ÁGUAS, INCLUSO IÇAMENTO. AF_07/2019</t>
  </si>
  <si>
    <t xml:space="preserve"> 5.1.3 </t>
  </si>
  <si>
    <t>COMPLEMENTOS</t>
  </si>
  <si>
    <t xml:space="preserve"> 5.1.3.1 </t>
  </si>
  <si>
    <t xml:space="preserve"> 94229 </t>
  </si>
  <si>
    <t>CALHA EM CHAPA DE AÇO GALVANIZADO NÚMERO 24, DESENVOLVIMENTO DE 100 CM, INCLUSO TRANSPORTE VERTICAL. AF_07/2019</t>
  </si>
  <si>
    <t xml:space="preserve"> 5.1.3.2 </t>
  </si>
  <si>
    <t xml:space="preserve"> 94451 </t>
  </si>
  <si>
    <t>CUMEEIRA PARA TELHA DE FIBROCIMENTO ESTRUTURAL E = 6 MM, INCLUSO ACESSÓRIOS DE FIXAÇÃO E IÇAMENTO. AF_07/2019</t>
  </si>
  <si>
    <t xml:space="preserve"> 5.1.3.3 </t>
  </si>
  <si>
    <t xml:space="preserve"> 94231 </t>
  </si>
  <si>
    <t>RUFO EM CHAPA DE AÇO GALVANIZADO NÚMERO 24, CORTE DE 25 CM, INCLUSO TRANSPORTE VERTICAL. AF_07/2019</t>
  </si>
  <si>
    <t xml:space="preserve"> 5.2 </t>
  </si>
  <si>
    <t xml:space="preserve"> 5.2.1 </t>
  </si>
  <si>
    <t xml:space="preserve"> 5.2.1.1 </t>
  </si>
  <si>
    <t xml:space="preserve"> 5.2.1.2 </t>
  </si>
  <si>
    <t xml:space="preserve"> CPU 020</t>
  </si>
  <si>
    <t>FECHAMENTO LATERAL COM TELHA METÁLICA COM PINTURA ELETROSTÁTICA 0,50 MM COM ACESSÓRIOS (REF. ITEM: 160910 AGETOP CIVIL 06/2025)</t>
  </si>
  <si>
    <t xml:space="preserve"> 5.2.2 </t>
  </si>
  <si>
    <t xml:space="preserve"> 5.2.2.1 </t>
  </si>
  <si>
    <t xml:space="preserve"> 5.3 </t>
  </si>
  <si>
    <t xml:space="preserve"> 5.3.1 </t>
  </si>
  <si>
    <t xml:space="preserve"> 5.3.1.1 </t>
  </si>
  <si>
    <t xml:space="preserve"> 5.3.2 </t>
  </si>
  <si>
    <t xml:space="preserve"> 5.3.2.1 </t>
  </si>
  <si>
    <t xml:space="preserve"> 5.3.3 </t>
  </si>
  <si>
    <t xml:space="preserve"> 5.3.3.1 </t>
  </si>
  <si>
    <t>IMPERMEABILIZAÇÃO</t>
  </si>
  <si>
    <t xml:space="preserve"> 6.1 </t>
  </si>
  <si>
    <t xml:space="preserve"> 98565 </t>
  </si>
  <si>
    <t>PROTEÇÃO MECÂNICA DE SUPERFICIE HORIZONTAL COM ARGAMASSA DE CIMENTO E AREIA, TRAÇO 1:3, E=3CM. AF_09/2023</t>
  </si>
  <si>
    <t xml:space="preserve"> 6.2 </t>
  </si>
  <si>
    <t xml:space="preserve"> 98556 </t>
  </si>
  <si>
    <t>IMPERMEABILIZAÇÃO DE SUPERFÍCIE COM ARGAMASSA POLIMÉRICA / MEMBRANA ACRÍLICA, 4 DEMÃOS, REFORÇADA COM VÉU DE POLIÉSTER (MAV). AF_09/2023</t>
  </si>
  <si>
    <t xml:space="preserve"> 6.3 </t>
  </si>
  <si>
    <t xml:space="preserve"> 98555 </t>
  </si>
  <si>
    <t>IMPERMEABILIZAÇÃO DE SUPERFÍCIE COM ARGAMASSA POLIMÉRICA / MEMBRANA ACRÍLICA, 3 DEMÃOS. AF_09/2023</t>
  </si>
  <si>
    <t xml:space="preserve"> 6.4 </t>
  </si>
  <si>
    <t xml:space="preserve"> 98546 </t>
  </si>
  <si>
    <t>IMPERMEABILIZAÇÃO DE SUPERFÍCIE COM MANTA ASFÁLTICA, UMA CAMADA, INCLUSIVE APLICAÇÃO DE PRIMER ASFÁLTICO, E=4MM. AF_09/2023</t>
  </si>
  <si>
    <t>ESQUADRIAS E GUARDA-CORPOS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</si>
  <si>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</si>
  <si>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</si>
  <si>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</si>
  <si>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</si>
  <si>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</si>
  <si>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</si>
  <si>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</si>
  <si>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</si>
  <si>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</si>
  <si>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</si>
  <si>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</si>
  <si>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100700 </t>
  </si>
  <si>
    <t>PORTA DE MADEIRA COMPENSADA LISA PARA PINTURA, 120X210X3,5CM, 2 FOLHAS, INCLUSO ADUELA 2A, ALIZAR 2A E DOBRADIÇAS. AF_12/2019</t>
  </si>
  <si>
    <t xml:space="preserve"> 7.1.1.4 </t>
  </si>
  <si>
    <t>CPU 024</t>
  </si>
  <si>
    <t>PORTA DE MADEIRA LISA, 2 FOLHAS, COMPLETA, PARA PINTURA. FORNECIMENTO E INSTALAÇÃO (REF. ITEM: 110146 SBC 09/2025)</t>
  </si>
  <si>
    <t xml:space="preserve"> 7.1.1.5 </t>
  </si>
  <si>
    <t>CPU 025</t>
  </si>
  <si>
    <t>PORTA COMPLETA MADEIRA 1,00m CORRER COM FERRAGENS. FORNECIMENTO E INSTALAÇÃO (REF. ITEM: 110805 SBC 09/2025)</t>
  </si>
  <si>
    <t xml:space="preserve"> 7.1.1.6</t>
  </si>
  <si>
    <t xml:space="preserve">CPU 223 </t>
  </si>
  <si>
    <t>PORTA EM MADEIRA, DE CORRER, 2 FOLHAS MÓVEIS E 1 FOLHA FIXA, LISA, 3,00X2,10M, INCLUSIVE BATENTES E FERRAGENS (REF. ITEM: 14000 ORSE 09/2025)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</si>
  <si>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</si>
  <si>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</si>
  <si>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</si>
  <si>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</si>
  <si>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</si>
  <si>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CPU 026</t>
  </si>
  <si>
    <t>PORTA ALUMÍNIO, COR N/P/B, TIPO VENEZIANA, DE ABRIR COMPLETA INCLUSIVE CAIXILHOS, DOBRADIÇAS E FECHADURA (REF. ITEM: 11948 ORSE 09/2025)</t>
  </si>
  <si>
    <t xml:space="preserve"> 7.2.1.2 </t>
  </si>
  <si>
    <t>CPU 027</t>
  </si>
  <si>
    <t>PORTA DE ALUMÍNIO ANODIZADO, COM VENEZIANA, 2 FOLHAS, ABERTURA DE GIRO (REF. ITEM: 91341 SINAPI 09/2025)</t>
  </si>
  <si>
    <t xml:space="preserve"> 7.2.1.3 </t>
  </si>
  <si>
    <t>CPU 028</t>
  </si>
  <si>
    <t>PORTA DE CORRER DE ALUMÍNIO, COM TRÊS FOLHAS PARA VIDRO, INCLUSO VIDROS. FORNECIMENTO E INSTALAÇÃO. (REF. ITEM: 100702 SINAPI 09/2025)</t>
  </si>
  <si>
    <t xml:space="preserve"> 7.2.1.4 </t>
  </si>
  <si>
    <t>CPU 029</t>
  </si>
  <si>
    <t>PORTA EM ALUMÍNIO LAMBRIL, COR BRANCA, DE ABRIR COMPLETA, INCLUSIVE CAIXILHOS, DOBRADIÇAS E FECHADURA (REF. ITEM: 13049 ORSE 09/2025)</t>
  </si>
  <si>
    <t xml:space="preserve"> 7.2.1.5 </t>
  </si>
  <si>
    <t xml:space="preserve"> 100702 </t>
  </si>
  <si>
    <t>PORTA DE CORRER DE ALUMÍNIO, COM DUAS FOLHAS PARA VIDRO, INCLUSO VIDRO LISO INCOLOR, FECHADURA E PUXADOR, SEM ALIZAR. AF_12/2019</t>
  </si>
  <si>
    <t xml:space="preserve"> 7.2.1.6 </t>
  </si>
  <si>
    <t>CPU 607</t>
  </si>
  <si>
    <t>PORTA CAMARÃO 8 FOLHAS EM ALUMINIO ANODIZADO, ACABAMENTO E PINTURA NA COR BRANCA (REF. ITEM: 110515 SBC 09/2025)</t>
  </si>
  <si>
    <t xml:space="preserve"> 7.2.1.7 </t>
  </si>
  <si>
    <t>CPU 031</t>
  </si>
  <si>
    <t>PORTA EM VIDRO TEMPERADO 10MM, INCOLOR, INCLUSIVE FERRAGENS DE FIXAÇÃO E INSTALAÇÃO, EXCLUSIVE PUXADOR (REF. ITEM: 13096 ORSE 08/2025)</t>
  </si>
  <si>
    <t xml:space="preserve"> 7.2.2 </t>
  </si>
  <si>
    <t>JANELAS DE ALUMÍNIO</t>
  </si>
  <si>
    <t xml:space="preserve"> 7.2.2.1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</si>
  <si>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</si>
  <si>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7.2.2.2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</si>
  <si>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</si>
  <si>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7.2.2.3 </t>
  </si>
  <si>
    <t xml:space="preserve"> CPU 032</t>
  </si>
  <si>
    <t>JANELA DE ALUMÍNIO DE CORRER COM 4 FOLHAS PARA VIDROS (VIDROS INCLUSOS), SEM BANDEIRA, ACABAMENTO COM ACETATO OU BRILHANTE, FIXAÇÃO COM PARAFUSO, VEDAÇÃO COM SILICONE - FORNECIMENTO E INSTALAÇÃO. (REF. ITEM: 105809 SINAPI 09/2025)</t>
  </si>
  <si>
    <t xml:space="preserve"> 7.2.2.4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</si>
  <si>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</si>
  <si>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</si>
  <si>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</si>
  <si>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</si>
  <si>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</si>
  <si>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</si>
  <si>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</si>
  <si>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CPU 033</t>
  </si>
  <si>
    <t>PORTA CORTA FOGO, DE ABRIR, 02 FOLHAS, EM CHAPA DE AÇO GALVANIZADO Nº24, BATENTE EM CHAPA Nº18, CLASSE 90, ISOLANTE EM MANTA CERÂMICA INCOMBUSTÍVEL E=5CM,DOBRADIÇAS TIPO HELICOIDAL EM AÇO 1010/1020, E FECHADURA REVERSÍVEL SEM CHAVE (REF. ITEM: 12098 ORSE 08/2025)</t>
  </si>
  <si>
    <t xml:space="preserve"> 7.4 </t>
  </si>
  <si>
    <t>ACESSÓRIOS</t>
  </si>
  <si>
    <t xml:space="preserve"> 7.4.1 </t>
  </si>
  <si>
    <t xml:space="preserve"> CPU 034 </t>
  </si>
  <si>
    <t>PUXADOR TUBULAR RETO DUPLO, PARA PORTA DE MADEIRA, ALUMÍNIO OU VIDRO, DE APROX. 400 MM (REF. ITEM: 28.20.650 CPOS/CDHU 09/2025)</t>
  </si>
  <si>
    <t xml:space="preserve"> 7.4.2</t>
  </si>
  <si>
    <t xml:space="preserve"> CPU 035 </t>
  </si>
  <si>
    <t>BARRA DE APOIO, RETA, FIXA, EM AÇO INOX, L=40CM, D=1 1/4", JACKWAL OU SIMILAR (REF. ITEM: 13110 ORSE 08/2025)</t>
  </si>
  <si>
    <t xml:space="preserve"> 7.4.3</t>
  </si>
  <si>
    <t xml:space="preserve"> CPU 036 </t>
  </si>
  <si>
    <t>ALIZAR ALUMINIO PINTURA ELETROSTATICA BRANCA (REF. ITEM: 112597 SBC 09/2025)</t>
  </si>
  <si>
    <t xml:space="preserve"> 7.4.4</t>
  </si>
  <si>
    <t xml:space="preserve"> 91306 </t>
  </si>
  <si>
    <t>FECHADURA DE EMBUTIR PARA PORTAS INTERNAS, COMPLETA, ACABAMENTO PADRÃO MÉDIO, COM EXECUÇÃO DE FURO - FORNECIMENTO E INSTALAÇÃO. AF_12/2019</t>
  </si>
  <si>
    <t xml:space="preserve"> 7.4.5</t>
  </si>
  <si>
    <t xml:space="preserve"> 100709 </t>
  </si>
  <si>
    <t>DOBRADIÇA EM AÇO/FERRO, 3" X 21/2", E=1,9 A 2MM, SEN ANEL, CROMADO OU ZINCADO, TAMPA BOLA, COM PARAFUSOS. AF_12/2019</t>
  </si>
  <si>
    <t xml:space="preserve"> 7.4.6</t>
  </si>
  <si>
    <t xml:space="preserve"> 100705 </t>
  </si>
  <si>
    <t>TARJETA TIPO LIVRE/OCUPADO PARA PORTA DE BANHEIRO. AF_12/2019</t>
  </si>
  <si>
    <t xml:space="preserve"> 7.4.7</t>
  </si>
  <si>
    <t xml:space="preserve"> CPU 039 </t>
  </si>
  <si>
    <t>INSTALAÇÃO DE BARRA ANTI-PÂNICO DUPLA C/ TRAVA EM AÇO INOX DIÂM. 1 1/2 (REF. ITEM: C4643 SEINFRA 028)</t>
  </si>
  <si>
    <t>CJ</t>
  </si>
  <si>
    <t xml:space="preserve"> 7.5 </t>
  </si>
  <si>
    <t>GUARDA-CORPO E CORRIMÃO</t>
  </si>
  <si>
    <t xml:space="preserve"> 7.5.1 </t>
  </si>
  <si>
    <t xml:space="preserve"> CPU 040</t>
  </si>
  <si>
    <t>CORRIMÃO EM AÇO INOX Ø=1 1/2", DUPLO, H=90CM (REF. ITEM: 8759 ORSE 08/2025)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</si>
  <si>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</si>
  <si>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</si>
  <si>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</si>
  <si>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</si>
  <si>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</si>
  <si>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</si>
  <si>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</si>
  <si>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</si>
  <si>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</si>
  <si>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</si>
  <si>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</si>
  <si>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</si>
  <si>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</si>
  <si>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</si>
  <si>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</si>
  <si>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104596 </t>
  </si>
  <si>
    <t>REVESTIMENTO CERÂMICO PARA PISO COM PLACAS TIPO PORCELANATO DE DIMENSÕES 80X80 CM APLICADA EM AMBIENTES DE ÁREA MENOR QUE 5 M². AF_02/2023_PE</t>
  </si>
  <si>
    <t xml:space="preserve"> 8.2.2 </t>
  </si>
  <si>
    <t xml:space="preserve"> CPU 041 </t>
  </si>
  <si>
    <t>REVESTIMENTO CERÂMICO, TIPO TIJOLINHO, PARA PAREDE, 20 X 06 VERMELHO, APLICADO COM ARGAMASSA INDUSTRIALIZADA AC-III, EXCLUSIVE REGULARIZAÇÃO DE BASE OU EMBOÇO (REF. ITEM: 13841 ORSE 08/2025)</t>
  </si>
  <si>
    <t xml:space="preserve"> 8.3 </t>
  </si>
  <si>
    <t>REVESTIMENTO SINTETICO</t>
  </si>
  <si>
    <t xml:space="preserve"> 8.3.1 </t>
  </si>
  <si>
    <t xml:space="preserve"> CPU 042 </t>
  </si>
  <si>
    <t>PISO EMBORRACHADO PARA AMORTECIMENTO DE IMPACTO, ESPESSURA 5,0 CM OU SIMILAR QUE ATENDA ABSORÇÃO DE IMPACTO A QUEDA DE ALTURA DE 1,50M CONFORME NBR 16071 (REF. ITEM: 18101002 SIURB 01/2025)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</si>
  <si>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</si>
  <si>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</si>
  <si>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</si>
  <si>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</si>
  <si>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</si>
  <si>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</si>
  <si>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CPU 043 </t>
  </si>
  <si>
    <t>REGULARIZAÇÃO DE BASE PARA REVEST. DE PISOS COM ARG. TRAÇO T4, ESP. MÉDIA = 2,5CM (REF. ITEM: 2180 ORSE 08/2025)</t>
  </si>
  <si>
    <t xml:space="preserve"> 9.2 </t>
  </si>
  <si>
    <t xml:space="preserve"> 9.2.1 </t>
  </si>
  <si>
    <t xml:space="preserve"> 104598 </t>
  </si>
  <si>
    <t>REVESTIMENTO CERÂMICO PARA PISO COM PLACAS TIPO PORCELANATO DE DIMENSÕES 80X80 CM APLICADA EM AMBIENTES DE ÁREA MAIOR QUE 10 M². AF_02/2023_PE</t>
  </si>
  <si>
    <t xml:space="preserve"> 9.3 </t>
  </si>
  <si>
    <t>RODAPÉ</t>
  </si>
  <si>
    <t xml:space="preserve"> 9.3.1 </t>
  </si>
  <si>
    <t>RODAPÉ CERÂMICO DE 7CM DE ALTURA COM PLACAS TIPO ESMALTADA DE DIMENSÕES 80X80CM. AF_02/2023</t>
  </si>
  <si>
    <t>REVESTIMENTO DE PISO EXTERNO</t>
  </si>
  <si>
    <t xml:space="preserve"> 10.1 </t>
  </si>
  <si>
    <t xml:space="preserve"> 10.1.1 </t>
  </si>
  <si>
    <t xml:space="preserve"> 10.1.1.1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</si>
  <si>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</si>
  <si>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</si>
  <si>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10.1.1.2</t>
  </si>
  <si>
    <t>SINAPI-I</t>
  </si>
  <si>
    <t>TELA DE ACO SOLDADA NERVURADA, CA-60, Q-196, (3,11 KG/M2), DIAMETRO DO FIO = 5,0 MM, LARGURA = 2,45 M, ESPACAMENTO DA MALHA = 10 X 10 CM</t>
  </si>
  <si>
    <t xml:space="preserve">26,95 
 (BDI 13,51%) </t>
  </si>
  <si>
    <t xml:space="preserve"> 10.2 </t>
  </si>
  <si>
    <t xml:space="preserve"> 10.2.1 </t>
  </si>
  <si>
    <t xml:space="preserve"> 10.2.1.1 </t>
  </si>
  <si>
    <t>CPU 045</t>
  </si>
  <si>
    <t>PISO SINTETICO PARA ATLETISMO, MOLDADO NO LOCAL, SEM JUNTAS OU EMENDAS, COM 2 CAMADAS DISTINTAS, SENDO A ANTERIOR COMPOSTA DE UMA MANTA FLEXIVEL DE GRANULOS PRETO DE BORRACHA VULCANIZADA DE GRANULOMETRIA CONTROLADA, AGLOMERADOS COM RESINAS DE POLIURETANO, MOLDADO "IN LOCO" SOBRE A BASE, COM APLICACAO PREVIA DE PRIMER DE POLIURETANO NA CAMADA SUPERIOR (ESPESSURA DE 3MM), E COMPOSTA DE GRANULADO FINO DE BORRACHA EPDM COLORIDA E RESINAS COLORIDAS DE POLIURETANO, COM INIBIDORES DE RAIOS UV QUE SERA APLICADA SOBRE A MANTA COM EQUIPAMENTO DE JATEAMENTO TIPO SPRAY, COM A SUPERFICIE ACABADA, TEXTURADA DE COR VERMELHA TIJOLO, TIPO LISOTAN, LISONDA OU SIMILAR. (REF. ITEM: BP 10.05.0450 SCO 09/2025)</t>
  </si>
  <si>
    <t xml:space="preserve"> 10.3 </t>
  </si>
  <si>
    <t xml:space="preserve"> 10.3.1 </t>
  </si>
  <si>
    <t xml:space="preserve"> 10.3.1.1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</si>
  <si>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</si>
  <si>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</si>
  <si>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</si>
  <si>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</si>
  <si>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</si>
  <si>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</si>
  <si>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</si>
  <si>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</si>
  <si>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</si>
  <si>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</si>
  <si>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</si>
  <si>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</si>
  <si>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</si>
  <si>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>FACHADA</t>
  </si>
  <si>
    <t xml:space="preserve"> 12.1 </t>
  </si>
  <si>
    <t xml:space="preserve"> CPU 046 </t>
  </si>
  <si>
    <t>BRISE METÁLICO HUNTER DOUGLAS REF. MINIWAVE # 103 COR PRATA OU SIMILAR, COM ESTRUTURA E MONTAGEM, EXCLUSIVE ANDAIMES OU PLATAFORMA. (REF. ITEM: 12183 ORSE 08/2025)</t>
  </si>
  <si>
    <t>PINTURA</t>
  </si>
  <si>
    <t xml:space="preserve"> 13.1 </t>
  </si>
  <si>
    <t>PAREDES</t>
  </si>
  <si>
    <t xml:space="preserve"> 13.1.1 </t>
  </si>
  <si>
    <t xml:space="preserve"> 88485 </t>
  </si>
  <si>
    <t>FUNDO SELADOR ACRÍLICO, APLICAÇÃO MANUAL EM PAREDE, UMA DEMÃO. AF_04/2023</t>
  </si>
  <si>
    <t xml:space="preserve"> 13.1.2 </t>
  </si>
  <si>
    <t xml:space="preserve"> 88497 </t>
  </si>
  <si>
    <t>EMASSAMENTO COM MASSA LÁTEX, APLICAÇÃO EM PAREDE, DUAS DEMÃOS, LIXAMENTO MANUAL. AF_04/2023</t>
  </si>
  <si>
    <t xml:space="preserve"> 13.1.3 </t>
  </si>
  <si>
    <t xml:space="preserve"> 96135 </t>
  </si>
  <si>
    <t>APLICAÇÃO MANUAL DE MASSA ACRÍLICA EM PAREDES EXTERNAS DE CASAS, DUAS DEMÃOS. AF_03/2024</t>
  </si>
  <si>
    <t xml:space="preserve"> 13.1.4 </t>
  </si>
  <si>
    <t xml:space="preserve"> 88489 </t>
  </si>
  <si>
    <t>PINTURA LÁTEX ACRÍLICA PREMIUM, APLICAÇÃO MANUAL EM PAREDES, DUAS DEMÃOS. AF_04/2023</t>
  </si>
  <si>
    <t xml:space="preserve"> 13.1.5 </t>
  </si>
  <si>
    <t xml:space="preserve"> 88423 </t>
  </si>
  <si>
    <t>APLICAÇÃO MANUAL DE PINTURA COM TINTA TEXTURIZADA ACRÍLICA EM PAREDES EXTERNAS DE CASAS, UMA COR. AF_03/2024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</si>
  <si>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</si>
  <si>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</si>
  <si>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</si>
  <si>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</si>
  <si>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</si>
  <si>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</si>
  <si>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</si>
  <si>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</si>
  <si>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</si>
  <si>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 xml:space="preserve"> 88488 </t>
  </si>
  <si>
    <t>PINTURA LÁTEX ACRÍLICA PREMIUM, APLICAÇÃO MANUAL EM TETO, DUAS DEMÃOS. AF_04/2023</t>
  </si>
  <si>
    <t xml:space="preserve"> 13.3 </t>
  </si>
  <si>
    <t>PISO</t>
  </si>
  <si>
    <t xml:space="preserve"> 13.3.1 </t>
  </si>
  <si>
    <t xml:space="preserve"> 102494 </t>
  </si>
  <si>
    <t>PINTURA DE PISO COM TINTA EPÓXI, APLICAÇÃO MANUAL, 2 DEMÃOS, INCLUSO PRIMER EPÓXI. AF_05/2021</t>
  </si>
  <si>
    <t xml:space="preserve"> 13.4 </t>
  </si>
  <si>
    <t>ESQUADRIAS</t>
  </si>
  <si>
    <t xml:space="preserve"> 13.4.1 </t>
  </si>
  <si>
    <t xml:space="preserve"> 102197 </t>
  </si>
  <si>
    <t>PINTURA FUNDO NIVELADOR ALQUÍDICO BRANCO EM MADEIRA. AF_01/2021</t>
  </si>
  <si>
    <t xml:space="preserve"> 13.4.2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</si>
  <si>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</si>
  <si>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</si>
  <si>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</si>
  <si>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</si>
  <si>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 xml:space="preserve"> CPU 047 </t>
  </si>
  <si>
    <t>TAMPO/BANCADA EM GRANITO BRANCO SIENA, E=2CM (REF. ITEM:12492 ORSE 08/2025)</t>
  </si>
  <si>
    <t xml:space="preserve"> 14.2 </t>
  </si>
  <si>
    <t xml:space="preserve"> 101965 </t>
  </si>
  <si>
    <t>PEITORIL LINEAR EM GRANITO OU MÁRMORE, L = 15CM, ASSENTADO COM ARGAMASSA 1:6 COM ADITIVO. AF_11/2020</t>
  </si>
  <si>
    <t>LOUÇAS, METAIS E ACESSÓRIOS</t>
  </si>
  <si>
    <t xml:space="preserve"> 15.1 </t>
  </si>
  <si>
    <t>EQUIPAMENTOS</t>
  </si>
  <si>
    <t xml:space="preserve"> 15.1.1 </t>
  </si>
  <si>
    <t xml:space="preserve"> 100860 </t>
  </si>
  <si>
    <t>CHUVEIRO ELÉTRICO COMUM CORPO PLÁSTICO, TIPO DUCHA - FORNECIMENTO E INSTALAÇÃO. AF_01/2020</t>
  </si>
  <si>
    <t xml:space="preserve"> 15.2 </t>
  </si>
  <si>
    <t>LOUÇAS</t>
  </si>
  <si>
    <t xml:space="preserve"> 15.2.1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</si>
  <si>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</si>
  <si>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</si>
  <si>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15.2.2 </t>
  </si>
  <si>
    <t xml:space="preserve"> CPU 051 </t>
  </si>
  <si>
    <t>VASO SANITÁRIO LINHA INFANTIL, COM CAIXA ACOPLADA, INCLUSIVE ASSENTO SANITÁRIO INFANTIL, CONJUNTO DE FIXAÇÃO, ANEL DE VEDAÇÃO, TUBO DE LIGAÇÃO COM ACABAMENTO CROMADO E ENGATE PLÁSTICO (REF. ITEM: 9245 ORSE 09/2025)</t>
  </si>
  <si>
    <t xml:space="preserve"> 15.2.3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</si>
  <si>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</si>
  <si>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</si>
  <si>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</si>
  <si>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</si>
  <si>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</si>
  <si>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15.2.5 </t>
  </si>
  <si>
    <t xml:space="preserve"> 100858 </t>
  </si>
  <si>
    <t>MICTÓRIO SIFONADO LOUÇA BRANCA - PADRÃO MÉDIO - FORNECIMENTO E INSTALAÇÃO. AF_01/2020</t>
  </si>
  <si>
    <t xml:space="preserve"> 15.2.6 </t>
  </si>
  <si>
    <t xml:space="preserve"> 86901 </t>
  </si>
  <si>
    <t>CUBA DE EMBUTIR OVAL EM LOUÇA BRANCA, 35 X 50CM OU EQUIVALENTE - FORNECIMENTO E INSTALAÇÃO. AF_01/2020</t>
  </si>
  <si>
    <t xml:space="preserve"> 15.3 </t>
  </si>
  <si>
    <t>METAIS E ACESSÓRIOS</t>
  </si>
  <si>
    <t xml:space="preserve"> 15.3.1 </t>
  </si>
  <si>
    <t xml:space="preserve"> CPU 052 </t>
  </si>
  <si>
    <t>FUNIL EXPURGO HOSPITALAR DE AÇO INOX 304  290X300MM E= 0,8MM SEM MESA PARA EMBUTIR - MIRNOX OU SIMILAR (REF. ITEM: 13262 ORSE 08/2025)</t>
  </si>
  <si>
    <t xml:space="preserve"> 15.3.2 </t>
  </si>
  <si>
    <t xml:space="preserve"> 86900 </t>
  </si>
  <si>
    <t>CUBA DE EMBUTIR RETANGULAR DE AÇO INOXIDÁVEL, 46 X 30 X 12 CM - FORNECIMENTO E INSTALAÇÃO. AF_01/2020</t>
  </si>
  <si>
    <t xml:space="preserve"> 15.3.3 </t>
  </si>
  <si>
    <t xml:space="preserve"> 86913 </t>
  </si>
  <si>
    <t>TORNEIRA CROMADA 1/2" OU 3/4" PARA TANQUE, PADRÃO POPULAR - FORNECIMENTO E INSTALAÇÃO. AF_01/2020</t>
  </si>
  <si>
    <t xml:space="preserve"> 15.3.4 </t>
  </si>
  <si>
    <t xml:space="preserve"> CPU 053 </t>
  </si>
  <si>
    <t>TORNEIRA CLÍNICA COM VOLANTE TIPO ALAVANCA (REF. ITEM: 190664 SBC 09/2025)</t>
  </si>
  <si>
    <t xml:space="preserve"> 15.3.5 </t>
  </si>
  <si>
    <t xml:space="preserve"> CPU 054 </t>
  </si>
  <si>
    <t>TORNEIRA MISTURADOR CLÍNICA DE MESA COM AREJADOR ARTICULADO, ACIONAMENTO COTOVELO (REF. ITEM: 44.03.316 CPOS/CDHU 09/2025)</t>
  </si>
  <si>
    <t xml:space="preserve"> 15.3.6 </t>
  </si>
  <si>
    <t xml:space="preserve"> CPU 055 </t>
  </si>
  <si>
    <t>TORNEIRA DE MESA COM FECHAMENTO AUTOMÁTICO, LINHA DECAMATIC ECO, REF.1173.C, DECA OU SIMILAR (REF. ITEM: 9676 ORSE 08/2025)</t>
  </si>
  <si>
    <t xml:space="preserve"> 15.3.7 </t>
  </si>
  <si>
    <t xml:space="preserve"> CPU 056 </t>
  </si>
  <si>
    <t>DUCHA HIGIÊNICA COM REGISTRO, LINHA DREAM, REF. 1984.C87.ACT.CR, DA DECA OU SIMILAR (REF. ITEM: 9503 ORSE 08/2025)</t>
  </si>
  <si>
    <t xml:space="preserve"> 15.3.8 </t>
  </si>
  <si>
    <t xml:space="preserve"> 100868 </t>
  </si>
  <si>
    <t>BARRA DE APOIO RETA, EM ACO INOX POLIDO, COMPRIMENTO 80 CM, FIXADA NA PAREDE - FORNECIMENTO E INSTALAÇÃO. AF_01/2020</t>
  </si>
  <si>
    <t xml:space="preserve"> 15.3.9 </t>
  </si>
  <si>
    <t xml:space="preserve"> 15.3.10 </t>
  </si>
  <si>
    <t xml:space="preserve"> 100865 </t>
  </si>
  <si>
    <t>BARRA DE APOIO LATERAL ARTICULADA, COM TRAVA, EM ACO INOX POLIDO, FIXADA NA PAREDE - FORNECIMENTO E INSTALAÇÃO. AF_01/2020</t>
  </si>
  <si>
    <t xml:space="preserve"> 15.3.11 </t>
  </si>
  <si>
    <t xml:space="preserve"> 100867 </t>
  </si>
  <si>
    <t>BARRA DE APOIO RETA, EM ACO INOX POLIDO, COMPRIMENTO 70 CM, FIXADA NA PAREDE - FORNECIMENTO E INSTALAÇÃO. AF_01/2020</t>
  </si>
  <si>
    <t xml:space="preserve"> 15.3.12 </t>
  </si>
  <si>
    <t xml:space="preserve"> 100875 </t>
  </si>
  <si>
    <t>BANCO ARTICULADO, EM ACO INOX, PARA PCD, FIXADO NA PAREDE - FORNECIMENTO E INSTALAÇÃO. AF_01/2020</t>
  </si>
  <si>
    <t xml:space="preserve"> 15.3.13 </t>
  </si>
  <si>
    <t xml:space="preserve"> CPU 057 </t>
  </si>
  <si>
    <t>RALO SECO PVC QUADRADO 15x15 COM GRELHA (REF. ITEM: 053037 SBC 09/2025)</t>
  </si>
  <si>
    <t xml:space="preserve"> 15.3.14 </t>
  </si>
  <si>
    <t xml:space="preserve"> CPU 058 </t>
  </si>
  <si>
    <t>ESTACAO DE CHAMADA DE ENFERMAGEM, COM INTERRUPTOR DE EMBUTIR. FORNECIMENTO E COLOCAÇÃO (REF. ITEM: 18.050.0115-A EMOP 09/2025)</t>
  </si>
  <si>
    <t>INSTALAÇÕES HIDROSSANITÁRIAS</t>
  </si>
  <si>
    <t xml:space="preserve"> 16.1 </t>
  </si>
  <si>
    <t xml:space="preserve"> 16.1.1 </t>
  </si>
  <si>
    <t>HIDRÁULICA</t>
  </si>
  <si>
    <t xml:space="preserve"> 16.1.1.1 </t>
  </si>
  <si>
    <t xml:space="preserve"> CPU 059 </t>
  </si>
  <si>
    <t>ACOPLAMENTO RANHURADO EM FERRO FUNDIDO DN 60,3mm 2"" (REF. ITEM: 053684 SBC 09/2025)</t>
  </si>
  <si>
    <t xml:space="preserve"> 16.1.1.2</t>
  </si>
  <si>
    <t xml:space="preserve"> CPU 211 </t>
  </si>
  <si>
    <t>CAIXA DE EMBUTIR EM POLICARBONATO PARA ABRIGO DE HIDRÔMETRO - FORNECIMENTO E INSTALAÇÃO (INCLUSIVE HIDRÔMETRO). (REF. ITEM: 104994 SINAPI 09/2025)</t>
  </si>
  <si>
    <t xml:space="preserve"> 16.1.1.3</t>
  </si>
  <si>
    <t xml:space="preserve"> 103039 </t>
  </si>
  <si>
    <t>REGISTRO DE ESFERA, PVC, ROSCÁVEL, COM VOLANTE, 1 1/2" - FORNECIMENTO E INSTALAÇÃO. AF_08/2021</t>
  </si>
  <si>
    <t xml:space="preserve"> 16.1.1.4</t>
  </si>
  <si>
    <t xml:space="preserve"> 94492 </t>
  </si>
  <si>
    <t>REGISTRO DE ESFERA, PVC, SOLDÁVEL, COM VOLANTE, DN 50 MM - FORNECIMENTO E INSTALAÇÃO. AF_08/2021</t>
  </si>
  <si>
    <t xml:space="preserve"> 16.1.1.5</t>
  </si>
  <si>
    <t xml:space="preserve"> 94681 </t>
  </si>
  <si>
    <t>CURVA 90 GRAUS, PVC, SOLDÁVEL, DN 60 MM, INSTALADO EM RESERVAÇÃO PREDIAL DE ÁGUA - FORNECIMENTO E INSTALAÇÃO. AF_04/2024</t>
  </si>
  <si>
    <t xml:space="preserve"> 16.1.1.6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</si>
  <si>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</si>
  <si>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</si>
  <si>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16.1.1.7</t>
  </si>
  <si>
    <t xml:space="preserve"> 103986 </t>
  </si>
  <si>
    <t>CURVA 90 GRAUS, PVC, SOLDÁVEL, DN 50MM, INSTALADO EM RAMAL DE DISTRIBUIÇÃO DE ÁGUA - FORNECIMENTO E INSTALAÇÃO. AF_06/2022</t>
  </si>
  <si>
    <t xml:space="preserve"> 16.1.1.8</t>
  </si>
  <si>
    <t xml:space="preserve"> 103979 </t>
  </si>
  <si>
    <t>TUBO, PVC, SOLDÁVEL, DE 50MM, INSTALADO EM RAMAL DE DISTRIBUIÇÃO DE ÁGUA - FORNECIMENTO E INSTALAÇÃO. AF_06/2022</t>
  </si>
  <si>
    <t xml:space="preserve"> 16.1.1.9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</si>
  <si>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</si>
  <si>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</si>
  <si>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16.1.1.10</t>
  </si>
  <si>
    <t xml:space="preserve"> 89353 </t>
  </si>
  <si>
    <t>REGISTRO DE GAVETA BRUTO, LATÃO, ROSCÁVEL, 3/4" - FORNECIMENTO E INSTALAÇÃO. AF_08/2021</t>
  </si>
  <si>
    <t xml:space="preserve"> 16.1.1.11</t>
  </si>
  <si>
    <t xml:space="preserve"> 94794 </t>
  </si>
  <si>
    <t>REGISTRO DE GAVETA BRUTO, LATÃO, ROSCÁVEL, 1 1/2", COM ACABAMENTO E CANOPLA CROMADOS - FORNECIMENTO E INSTALAÇÃO. AF_08/2021</t>
  </si>
  <si>
    <t xml:space="preserve"> 16.1.1.12</t>
  </si>
  <si>
    <t xml:space="preserve"> 89987 </t>
  </si>
  <si>
    <t>REGISTRO DE GAVETA BRUTO, LATÃO, ROSCÁVEL, 3/4", COM ACABAMENTO E CANOPLA CROMADOS - FORNECIMENTO E INSTALAÇÃO. AF_08/2021</t>
  </si>
  <si>
    <t xml:space="preserve"> 16.1.1.13</t>
  </si>
  <si>
    <t xml:space="preserve"> 89985 </t>
  </si>
  <si>
    <t>REGISTRO DE PRESSÃO BRUTO, LATÃO, ROSCÁVEL, 3/4", COM ACABAMENTO E CANOPLA CROMADOS - FORNECIMENTO E INSTALAÇÃO. AF_08/2021</t>
  </si>
  <si>
    <t xml:space="preserve"> 16.1.1.14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</si>
  <si>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</si>
  <si>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</si>
  <si>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16.1.1.15</t>
  </si>
  <si>
    <t xml:space="preserve"> 89373 </t>
  </si>
  <si>
    <t>LUVA DE REDUÇÃO, PVC, SOLDÁVEL, DN 25MM X 20MM, INSTALADO EM RAMAL OU SUB-RAMAL DE ÁGUA - FORNECIMENTO E INSTALAÇÃO. AF_06/2022</t>
  </si>
  <si>
    <t xml:space="preserve"> 16.1.1.16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</si>
  <si>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</si>
  <si>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</si>
  <si>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16.1.1.17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</si>
  <si>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</si>
  <si>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</si>
  <si>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16.1.1.18</t>
  </si>
  <si>
    <t xml:space="preserve"> 103966 </t>
  </si>
  <si>
    <t>BUCHA DE REDUÇÃO, LONGA, PVC, SOLDÁVEL, DN 50 X 25 MM, INSTALADO EM PRUMADA DE ÁGUA - FORNECIMENTO E INSTALAÇÃO. AF_06/2022</t>
  </si>
  <si>
    <t xml:space="preserve"> 16.1.1.19</t>
  </si>
  <si>
    <t xml:space="preserve"> 89489 </t>
  </si>
  <si>
    <t>CURVA 90 GRAUS, PVC, SOLDÁVEL, DN 25MM, INSTALADO EM PRUMADA DE ÁGUA - FORNECIMENTO E INSTALAÇÃO. AF_06/2022</t>
  </si>
  <si>
    <t xml:space="preserve"> 16.1.1.20</t>
  </si>
  <si>
    <t xml:space="preserve"> 89384 </t>
  </si>
  <si>
    <t>CURVA DE TRANSPOSIÇÃO, PVC, SOLDÁVEL, DN 25MM, INSTALADO EM RAMAL OU SUB-RAMAL DE ÁGUA FORNECIMENTO E INSTALAÇÃO. AF_06/2022</t>
  </si>
  <si>
    <t xml:space="preserve"> 16.1.1.21</t>
  </si>
  <si>
    <t xml:space="preserve"> 89408 </t>
  </si>
  <si>
    <t>JOELHO 90 GRAUS, PVC, SOLDÁVEL, DN 25MM, INSTALADO EM RAMAL DE DISTRIBUIÇÃO DE ÁGUA - FORNECIMENTO E INSTALAÇÃO. AF_06/2022</t>
  </si>
  <si>
    <t xml:space="preserve"> 16.1.1.22</t>
  </si>
  <si>
    <t xml:space="preserve"> 89530 </t>
  </si>
  <si>
    <t>LUVA DE CORRER, PVC, SOLDÁVEL, DN 25MM, INSTALADO EM PRUMADA DE ÁGUA - FORNECIMENTO E INSTALAÇÃO. AF_06/2022</t>
  </si>
  <si>
    <t xml:space="preserve"> 16.1.1.23</t>
  </si>
  <si>
    <t xml:space="preserve"> 89577 </t>
  </si>
  <si>
    <t>LUVA DE CORRER, PVC, SOLDÁVEL, DN 50MM, INSTALADO EM PRUMADA DE ÁGUA - FORNECIMENTO E INSTALAÇÃO. AF_06/2022</t>
  </si>
  <si>
    <t xml:space="preserve"> 16.1.1.24</t>
  </si>
  <si>
    <t xml:space="preserve"> 89356 </t>
  </si>
  <si>
    <t>TUBO, PVC, SOLDÁVEL, DE 25MM, INSTALADO EM RAMAL OU SUB-RAMAL DE ÁGUA - FORNECIMENTO E INSTALAÇÃO. AF_06/2022</t>
  </si>
  <si>
    <t xml:space="preserve"> 16.1.1.25</t>
  </si>
  <si>
    <t xml:space="preserve"> 89869 </t>
  </si>
  <si>
    <t>TE, PVC, SOLDÁVEL, DN 25MM, INSTALADO EM DRENO DE AR-CONDICIONADO - FORNECIMENTO E INSTALAÇÃO. AF_08/2022</t>
  </si>
  <si>
    <t xml:space="preserve"> 16.1.1.26</t>
  </si>
  <si>
    <t xml:space="preserve"> 89627 </t>
  </si>
  <si>
    <t>TÊ DE REDUÇÃO, PVC, SOLDÁVEL, DN 50MM X 25MM, INSTALADO EM PRUMADA DE ÁGUA - FORNECIMENTO E INSTALAÇÃO. AF_06/2022</t>
  </si>
  <si>
    <t xml:space="preserve"> 16.1.1.27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</si>
  <si>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</si>
  <si>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</si>
  <si>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16.1.1.28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</si>
  <si>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</si>
  <si>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</si>
  <si>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16.1.1.29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</si>
  <si>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</si>
  <si>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</si>
  <si>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16.1.1.30</t>
  </si>
  <si>
    <t xml:space="preserve"> CPU 061 </t>
  </si>
  <si>
    <t>PRESSURIZADOR DE ÁGUA MAX PRESS 360 VF (REF. ITEM: 077390 SBC 09/2025)</t>
  </si>
  <si>
    <t xml:space="preserve"> 16.1.1.31</t>
  </si>
  <si>
    <t xml:space="preserve"> CPU 062 </t>
  </si>
  <si>
    <t>RESERVATÓRIO METALICO TIPO TAÇA EM AÇO PATINÁVEL - V=15M3-COLUNA SECA H=6M+FUNDAÇÃO+LOGOTIPO (REF. ITEM: 081882 AGETOP CIVIL 06/2025)</t>
  </si>
  <si>
    <t xml:space="preserve"> 16.1.1.32</t>
  </si>
  <si>
    <t xml:space="preserve"> CPU 063 </t>
  </si>
  <si>
    <t>FILTRO ´Y´ CORPO EM BRONZE, PRESSÃO DE SERVIÇO ATÉ 20,7 BAR (PN 20), DN= 1 1/2 (REF. ITEM: 47.20.320 CPOS/CDHU 09/2025)</t>
  </si>
  <si>
    <t xml:space="preserve"> 16.1.1.33</t>
  </si>
  <si>
    <t xml:space="preserve"> 94490 </t>
  </si>
  <si>
    <t>REGISTRO DE ESFERA, PVC, SOLDÁVEL, COM VOLANTE, DN 32 MM - FORNECIMENTO E INSTALAÇÃO. AF_08/2021</t>
  </si>
  <si>
    <t xml:space="preserve"> 16.1.1.34</t>
  </si>
  <si>
    <t xml:space="preserve"> 89436 </t>
  </si>
  <si>
    <t>ADAPTADOR CURTO COM BOLSA E ROSCA PARA REGISTRO, PVC, SOLDÁVEL, DN 32MM X 1, INSTALADO EM RAMAL DE DISTRIBUIÇÃO DE ÁGUA - FORNECIMENTO E INSTALAÇÃO. AF_06/2022</t>
  </si>
  <si>
    <t xml:space="preserve"> 16.1.1.35</t>
  </si>
  <si>
    <t xml:space="preserve"> 103948 </t>
  </si>
  <si>
    <t>BUCHA DE REDUÇÃO, CURTA, PVC, SOLDÁVEL, DN 32 X 25 MM, INSTALADO EM RAMAL OU SUB-RAMAL DE ÁGUA - FORNECIMENTO E INSTALAÇÃO. AF_06/2022</t>
  </si>
  <si>
    <t xml:space="preserve"> 16.1.1.36</t>
  </si>
  <si>
    <t xml:space="preserve"> 89415 </t>
  </si>
  <si>
    <t>CURVA 90 GRAUS, PVC, SOLDÁVEL, DN 32MM, INSTALADO EM RAMAL DE DISTRIBUIÇÃO DE ÁGUA - FORNECIMENTO E INSTALAÇÃO. AF_06/2022</t>
  </si>
  <si>
    <t xml:space="preserve"> 16.1.1.37</t>
  </si>
  <si>
    <t xml:space="preserve"> 89357 </t>
  </si>
  <si>
    <t>TUBO, PVC, SOLDÁVEL, DE 32MM, INSTALADO EM RAMAL OU SUB-RAMAL DE ÁGUA - FORNECIMENTO E INSTALAÇÃO. AF_06/2022</t>
  </si>
  <si>
    <t xml:space="preserve"> 16.1.1.38</t>
  </si>
  <si>
    <t xml:space="preserve"> 94690 </t>
  </si>
  <si>
    <t>TÊ, PVC, SOLDÁVEL, DN 32 MM INSTALADO EM RESERVAÇÃO PREDIAL DE ÁGUA - FORNECIMENTO E INSTALAÇÃO. AF_04/2024</t>
  </si>
  <si>
    <t xml:space="preserve"> 16.1.1.39</t>
  </si>
  <si>
    <t xml:space="preserve"> 89400 </t>
  </si>
  <si>
    <t>TÊ DE REDUÇÃO, PVC, SOLDÁVEL, DN 32MM X 25MM, INSTALADO EM RAMAL OU SUB-RAMAL DE ÁGUA - FORNECIMENTO E INSTALAÇÃO. AF_06/2022</t>
  </si>
  <si>
    <t xml:space="preserve"> 16.1.1.40</t>
  </si>
  <si>
    <t xml:space="preserve"> CPU 064 </t>
  </si>
  <si>
    <t>PRESSURIZADOR MAX PRESS 20E (REF. ITEM: 077390 SBC 09/2025)</t>
  </si>
  <si>
    <t xml:space="preserve"> 16.1.1.41</t>
  </si>
  <si>
    <t xml:space="preserve"> CPU 065 </t>
  </si>
  <si>
    <t>RESERVATÓRIO EM POLIETILENO DE ALTA DENSIDADE (CISTERNA) COM ANTIOXIDANTE E PROTEÇÃO CONTRA RAIOS ULTRAVIOLETA (UV) - CAPACIDADE DE 5.000 LITROS (REF. ITEM: 48.02.300  CPOS/CDHU 09/2025)</t>
  </si>
  <si>
    <t xml:space="preserve"> 16.1.2 </t>
  </si>
  <si>
    <t>SANITÁRIA</t>
  </si>
  <si>
    <t xml:space="preserve"> 16.1.2.1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</si>
  <si>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</si>
  <si>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</si>
  <si>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16.1.2.2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</si>
  <si>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</si>
  <si>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</si>
  <si>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16.1.2.3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</si>
  <si>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</si>
  <si>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</si>
  <si>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16.1.2.4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</si>
  <si>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</si>
  <si>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</si>
  <si>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16.1.2.5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</si>
  <si>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</si>
  <si>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</si>
  <si>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16.1.2.6 </t>
  </si>
  <si>
    <t xml:space="preserve"> 89709 </t>
  </si>
  <si>
    <t>RALO SIFONADO, PVC, DN 100 X 40 MM, JUNTA SOLDÁVEL, FORNECIDO E INSTALADO EM RAMAL DE DESCARGA OU EM RAMAL DE ESGOTO SANITÁRIO. AF_08/2022</t>
  </si>
  <si>
    <t xml:space="preserve"> 16.1.2.7 </t>
  </si>
  <si>
    <t xml:space="preserve"> 86883 </t>
  </si>
  <si>
    <t>SIFÃO DO TIPO FLEXÍVEL EM PVC 1 X 1.1/2 - FORNECIMENTO E INSTALAÇÃO. AF_01/2020</t>
  </si>
  <si>
    <t xml:space="preserve"> 16.1.2.8 </t>
  </si>
  <si>
    <t xml:space="preserve"> 86882 </t>
  </si>
  <si>
    <t>SIFÃO DO TIPO GARRAFA/COPO EM PVC 1.1/4 X 1.1/2" - FORNECIMENTO E INSTALAÇÃO. AF_01/2020</t>
  </si>
  <si>
    <t xml:space="preserve"> 16.1.2.9 </t>
  </si>
  <si>
    <t xml:space="preserve"> CPU 066 </t>
  </si>
  <si>
    <t>SIFÃO CROMADO 1 1/4" X 2" (INSTALADO) (REF. ITEM: C2270 SEINFRA 028)</t>
  </si>
  <si>
    <t xml:space="preserve"> 16.1.2.10 </t>
  </si>
  <si>
    <t xml:space="preserve"> 86879 </t>
  </si>
  <si>
    <t>VÁLVULA EM PLÁSTICO 1" PARA PIA, TANQUE OU LAVATÓRIO, COM OU SEM LADRÃO - FORNECIMENTO E INSTALAÇÃO. AF_01/2020</t>
  </si>
  <si>
    <t xml:space="preserve"> 16.1.2.11 </t>
  </si>
  <si>
    <t xml:space="preserve"> 104063 </t>
  </si>
  <si>
    <t>CURVA LONGA, 45 GRAUS, PVC OCRE, JUNTA ELÁSTICA, DN 100 MM, PARA COLETOR PREDIAL DE ESGOTO. AF_06/2022</t>
  </si>
  <si>
    <t xml:space="preserve"> 16.1.2.12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</si>
  <si>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</si>
  <si>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</si>
  <si>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16.1.2.13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</si>
  <si>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</si>
  <si>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</si>
  <si>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16.1.2.14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</si>
  <si>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</si>
  <si>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</si>
  <si>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16.1.2.15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</si>
  <si>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</si>
  <si>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</si>
  <si>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16.1.2.16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</si>
  <si>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</si>
  <si>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</si>
  <si>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16.1.2.17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</si>
  <si>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</si>
  <si>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</si>
  <si>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16.1.2.18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</si>
  <si>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</si>
  <si>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</si>
  <si>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16.1.2.19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</si>
  <si>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</si>
  <si>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</si>
  <si>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16.1.2.20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</si>
  <si>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</si>
  <si>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</si>
  <si>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16.1.2.21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</si>
  <si>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</si>
  <si>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</si>
  <si>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16.1.2.22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</si>
  <si>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</si>
  <si>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</si>
  <si>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16.1.2.23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</si>
  <si>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</si>
  <si>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</si>
  <si>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16.1.2.24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</si>
  <si>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</si>
  <si>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</si>
  <si>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16.1.2.25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</si>
  <si>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</si>
  <si>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</si>
  <si>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16.1.2.26 </t>
  </si>
  <si>
    <t xml:space="preserve"> CPU 067 </t>
  </si>
  <si>
    <t>REDUCAO EXCENTRICA ESGOTO PVC 100x75mm (REF. ITEM: 054091 SBC 06/2025)</t>
  </si>
  <si>
    <t xml:space="preserve"> 16.1.2.27 </t>
  </si>
  <si>
    <t xml:space="preserve"> 89549 </t>
  </si>
  <si>
    <t>REDUÇÃO EXCÊNTRICA, PVC, SERIE R, ÁGUA PLUVIAL, DN 75 X 50 MM, JUNTA ELÁSTICA, FORNECIDO E INSTALADO EM RAMAL DE ENCAMINHAMENTO. AF_06/2022</t>
  </si>
  <si>
    <t xml:space="preserve"> 16.1.2.28 </t>
  </si>
  <si>
    <t xml:space="preserve"> CPU 068 </t>
  </si>
  <si>
    <t>TUBO DE PVC RÍGIDO PXB COM VIROLA E ANEL DE BORRACHA, LINHA ESGOTO SÉRIE REFORÇADA ´R´, DN= 100 MM, INCLUSIVE CONEXÕES (REF. ITEM: 46.03.050  CPOS/CDHU 09/2025)</t>
  </si>
  <si>
    <t xml:space="preserve"> 16.1.2.29 </t>
  </si>
  <si>
    <t xml:space="preserve"> CPU 069 </t>
  </si>
  <si>
    <t>TUBO DE PVC RÍGIDO PXB COM VIROLA E ANEL DE BORRACHA, LINHA ESGOTO SÉRIE REFORÇADA ´R´, DN= 50 MM, INCLUSIVE CONEXÕES (REF. ITEM: 46.03.038 CPOS/CDHU 09/2025)</t>
  </si>
  <si>
    <t xml:space="preserve"> 16.1.2.30 </t>
  </si>
  <si>
    <t xml:space="preserve"> CPU 070 </t>
  </si>
  <si>
    <t>TUBO DE PVC RÍGIDO PXB COM VIROLA E ANEL DE BORRACHA, LINHA ESGOTO SÉRIE REFORÇADA ´R´, DN= 75 MM, INCLUSIVE CONEXÕES (REF. ITEM: 46.03.040 CPOS/CDHU 09/2025)</t>
  </si>
  <si>
    <t xml:space="preserve"> 16.1.2.31 </t>
  </si>
  <si>
    <t xml:space="preserve"> CPU 071 </t>
  </si>
  <si>
    <t>TUBO DE PVC RÍGIDO SOLDÁVEL MARROM, DN= 40 MM, (1 1/4´), INCLUSIVE CONEXÕES (REF. ITEM: 46.01.040 CPOS/CDHU 09/2025)</t>
  </si>
  <si>
    <t xml:space="preserve"> 16.1.2.32 </t>
  </si>
  <si>
    <t xml:space="preserve"> CPU 072 </t>
  </si>
  <si>
    <t>TUBO DE PVC RÍGIDO, PONTAS LISAS, SOLDÁVEL, LINHA ESGOTO SÉRIE REFORÇADA ´R´, DN= 40 MM, INCLUSIVE CONEXÕES (REF. ITEM: 46.03.080 CPOS/CDHU 09/2025)</t>
  </si>
  <si>
    <t xml:space="preserve"> 16.1.2.33 </t>
  </si>
  <si>
    <t xml:space="preserve"> 89711 </t>
  </si>
  <si>
    <t>TUBO PVC, SERIE NORMAL, ESGOTO PREDIAL, DN 40 MM, FORNECIDO E INSTALADO EM RAMAL DE DESCARGA OU RAMAL DE ESGOTO SANITÁRIO. AF_08/2022</t>
  </si>
  <si>
    <t xml:space="preserve"> 16.1.2.34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</si>
  <si>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</si>
  <si>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</si>
  <si>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16.1.2.35 </t>
  </si>
  <si>
    <t xml:space="preserve"> 16.1.2.36 </t>
  </si>
  <si>
    <t xml:space="preserve"> 104014 </t>
  </si>
  <si>
    <t>BUCHA DE REDUÇÃO, LONGA, PVC, SOLDÁVEL, DN 40 X 25 MM, INSTALADO EM RAMAL DE DISTRIBUIÇÃO DE ÁGUA - FORNECIMENTO E INSTALAÇÃO. AF_06/2022</t>
  </si>
  <si>
    <t xml:space="preserve"> 16.1.2.37 </t>
  </si>
  <si>
    <t xml:space="preserve"> 16.1.2.38 </t>
  </si>
  <si>
    <t xml:space="preserve"> 16.1.2.39 </t>
  </si>
  <si>
    <t xml:space="preserve"> 16.1.2.40 </t>
  </si>
  <si>
    <t xml:space="preserve"> CPU 074 </t>
  </si>
  <si>
    <t>ANEL DE BORRACHA PARA TUBO PVC SANITARIO D = 50MM (REF. ITEM:3404 ORSE 08/2025)</t>
  </si>
  <si>
    <t xml:space="preserve"> 16.1.2.41 </t>
  </si>
  <si>
    <t xml:space="preserve"> 89518 </t>
  </si>
  <si>
    <t>JOELHO 90 GRAUS, PVC, SERIE R, ÁGUA PLUVIAL, DN 50 MM, JUNTA ELÁSTICA, FORNECIDO E INSTALADO EM RAMAL DE ENCAMINHAMENTO. AF_06/2022</t>
  </si>
  <si>
    <t xml:space="preserve"> 16.1.2.42 </t>
  </si>
  <si>
    <t xml:space="preserve"> 89545 </t>
  </si>
  <si>
    <t>LUVA SIMPLES, PVC, SERIE R, ÁGUA PLUVIAL, DN 50 MM, JUNTA ELÁSTICA, FORNECIDO E INSTALADO EM RAMAL DE ENCAMINHAMENTO. AF_06/2022</t>
  </si>
  <si>
    <t xml:space="preserve"> 16.1.2.43 </t>
  </si>
  <si>
    <t xml:space="preserve"> 89509 </t>
  </si>
  <si>
    <t>TUBO PVC, SÉRIE R, ÁGUA PLUVIAL, DN 50 MM, FORNECIDO E INSTALADO EM RAMAL DE ENCAMINHAMENTO. AF_06/2022</t>
  </si>
  <si>
    <t xml:space="preserve"> 16.1.2.44 </t>
  </si>
  <si>
    <t xml:space="preserve"> 89531 </t>
  </si>
  <si>
    <t>JOELHO 45 GRAUS, PVC, SERIE R, ÁGUA PLUVIAL, DN 100 MM, JUNTA ELÁSTICA, FORNECIDO E INSTALADO EM RAMAL DE ENCAMINHAMENTO. AF_06/2022</t>
  </si>
  <si>
    <t xml:space="preserve"> 16.1.2.45 </t>
  </si>
  <si>
    <t xml:space="preserve"> 89520 </t>
  </si>
  <si>
    <t>JOELHO 45 GRAUS, PVC, SERIE R, ÁGUA PLUVIAL, DN 50 MM, JUNTA ELÁSTICA, FORNECIDO E INSTALADO EM RAMAL DE ENCAMINHAMENTO. AF_06/2022</t>
  </si>
  <si>
    <t xml:space="preserve"> 16.1.2.46 </t>
  </si>
  <si>
    <t xml:space="preserve"> CPU 075 </t>
  </si>
  <si>
    <t>CAIXA DE COLETORA DE TALVEGUE - CCT 02 (PADRÃO DNIT). (REF. ITEM: 12646 ORSE 08/2025)</t>
  </si>
  <si>
    <t xml:space="preserve"> 16.1.2.47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</si>
  <si>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</si>
  <si>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</si>
  <si>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16.1.2.48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</si>
  <si>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</si>
  <si>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</si>
  <si>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16.1.2.49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</si>
  <si>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</si>
  <si>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</si>
  <si>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16.1.2.50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</si>
  <si>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</si>
  <si>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</si>
  <si>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16.1.2.51 </t>
  </si>
  <si>
    <t xml:space="preserve"> CPU 076 </t>
  </si>
  <si>
    <t>TUBO DE PVC RÍGIDO SOLDÁVEL MARROM, DN= 75 MM, (2 1/2´), INCLUSIVE CONEXÕES (REF. ITEM: 46.01.070 CPOS/CDHU 09/2025)</t>
  </si>
  <si>
    <t xml:space="preserve"> 16.1.2.52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</si>
  <si>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</si>
  <si>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</si>
  <si>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16.1.2.53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</si>
  <si>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</si>
  <si>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</si>
  <si>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16.1.2.54</t>
  </si>
  <si>
    <t>CAP, PVC OCRE, JUNTA ELÁSTICA, DN 150 MM, PARA COLETOR PREDIAL DE ESGOTO. AF_06/2022</t>
  </si>
  <si>
    <t xml:space="preserve"> 16.1.2.55</t>
  </si>
  <si>
    <t>TANQUE SÉPTICO RETANGULAR, EM ALVENARIA COM BLOCOS DE CONCRETO, DIMENSÕES INTERNAS: 1,6 X 4,8 X H=2,0 M, VOLUME ÚTIL: 12288 L (PARA 86 CONTRIBUINTES). AF_12/2020</t>
  </si>
  <si>
    <t xml:space="preserve"> 16.1.2.56</t>
  </si>
  <si>
    <t>SUMIDOURO RETANGULAR, EM ALVENARIA COM TIJOLOS CERÂMICOS MACIÇOS, DIMENSÕES INTERNAS: 1,6 X 5,8 X H=3,0 M, ÁREA DE INFILTRAÇÃO: 50 M² (PARA 20 CONTRIBUINTES). AF_12/2020</t>
  </si>
  <si>
    <t xml:space="preserve"> 16.1.2.57</t>
  </si>
  <si>
    <t>CPU 554</t>
  </si>
  <si>
    <t>TUBO DE PVC RÍGIDO PXB COM VIROLA E ANEL DE BORRACHA, LINHA ESGOTO SÉRIE REFORÇADA ´R´, DN= 100 MM, INCLUSIVE CONEXÕES (REF. ITEM: 46.03.050 CPOS/CDHU 09/2025)</t>
  </si>
  <si>
    <t xml:space="preserve"> 16.1.2.58</t>
  </si>
  <si>
    <t>CPU 555</t>
  </si>
  <si>
    <t>CAIXA COLETORA DE TALVEGUE - CCT 06 - AREIA E BRITA COMERCIAIS (REF. ITEM: 2003738 SICRO3 10/2025)</t>
  </si>
  <si>
    <t xml:space="preserve"> 16.1.3 </t>
  </si>
  <si>
    <t>PLUVIAL</t>
  </si>
  <si>
    <t xml:space="preserve"> 16.1.3.1 </t>
  </si>
  <si>
    <t xml:space="preserve"> CPU 077 </t>
  </si>
  <si>
    <t>CAIXA DE PASSAGEM EM ALVENARIA DE TIJOLOS MACIÇOS ESP. = 0,12M,  DIM. INT. = 0.50 X 0.50 X 0.60M, COM GRELHA DE FERRO FUNDIDO (REF. ITEM: 3234 ORSE 08/2025)</t>
  </si>
  <si>
    <t xml:space="preserve"> 16.1.3.2 </t>
  </si>
  <si>
    <t xml:space="preserve"> 97961 </t>
  </si>
  <si>
    <t>CAIXA PARA BOCA DE LOBO COMBINADA COM GRELHA RETANGULAR, EM ALVENARIA COM BLOCOS DE CONCRETO, DIMENSÕES INTERNAS: 1,3X1X1,2 M. AF_12/2020</t>
  </si>
  <si>
    <t xml:space="preserve"> 16.1.3.3 </t>
  </si>
  <si>
    <t xml:space="preserve"> 90701 </t>
  </si>
  <si>
    <t>TUBO DE PVC CORRUGADO DE DUPLA PAREDE PARA REDE COLETORA DE ESGOTO, DN 150 MM, JUNTA ELÁSTICA - FORNECIMENTO E ASSENTAMENTO. AF_01/2021</t>
  </si>
  <si>
    <t xml:space="preserve"> 16.1.3.4 </t>
  </si>
  <si>
    <t xml:space="preserve"> 90704 </t>
  </si>
  <si>
    <t>TUBO DE PVC CORRUGADO DE DUPLA PAREDE PARA REDE COLETORA DE ESGOTO, DN 300 MM, JUNTA ELÁSTICA - FORNECIMENTO E ASSENTAMENTO. AF_01/2021</t>
  </si>
  <si>
    <t xml:space="preserve"> 16.1.3.5 </t>
  </si>
  <si>
    <t xml:space="preserve"> CPU 078 </t>
  </si>
  <si>
    <t>TUBO PVC RÍGIDO, TIPO COLETOR ESGOTO, JUNTA ELÁSTICA, DN= 300 MM, INCLUSIVE CONEXÕES (REF. ITEM: 46.05.070 CPOS/CDHU 09/2025)</t>
  </si>
  <si>
    <t xml:space="preserve"> 16.1.3.6 </t>
  </si>
  <si>
    <t xml:space="preserve"> 90706 </t>
  </si>
  <si>
    <t>TUBO DE PVC CORRUGADO DE DUPLA PAREDE PARA REDE COLETORA DE ESGOTO, DN 400 MM, JUNTA ELÁSTICA - FORNECIMENTO E ASSENTAMENTO. AF_01/2021</t>
  </si>
  <si>
    <t xml:space="preserve"> 16.1.3.7 </t>
  </si>
  <si>
    <t xml:space="preserve"> CPU 079 </t>
  </si>
  <si>
    <t>TUBO PVC RÍGIDO, TIPO COLETOR ESGOTO, JUNTA ELÁSTICA, DN= 400 MM, INCLUSIVE CONEXÕES (REF. ITEM: 46.05.090 CPOS/CDHU 09/2025)</t>
  </si>
  <si>
    <t xml:space="preserve"> 16.1.3.8 </t>
  </si>
  <si>
    <t xml:space="preserve"> 16.1.3.9 </t>
  </si>
  <si>
    <t xml:space="preserve"> 16.1.3.10 </t>
  </si>
  <si>
    <t xml:space="preserve"> 16.1.3.11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</si>
  <si>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</si>
  <si>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</si>
  <si>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16.1.3.12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</si>
  <si>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</si>
  <si>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</si>
  <si>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16.1.3.13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</si>
  <si>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</si>
  <si>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</si>
  <si>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16.1.3.14 </t>
  </si>
  <si>
    <t xml:space="preserve"> 16.1.3.15 </t>
  </si>
  <si>
    <t xml:space="preserve"> 104176 </t>
  </si>
  <si>
    <t>JUNÇÃO SIMPLES, PVC, SERIE R, ÁGUA PLUVIAL, DN 150 X 150 MM, JUNTA ELÁSTICA, FORNECIDO E INSTALADO EM RAMAL DE ENCAMINHAMENTO. AF_06/2022</t>
  </si>
  <si>
    <t xml:space="preserve"> 16.1.3.16 </t>
  </si>
  <si>
    <t xml:space="preserve"> 104174 </t>
  </si>
  <si>
    <t>JUNÇÃO SIMPLES, PVC, SERIE R, ÁGUA PLUVIAL, DN 150 X 100 MM, JUNTA ELÁSTICA, FORNECIDO E INSTALADO EM RAMAL DE ENCAMINHAMENTO. AF_06/2022</t>
  </si>
  <si>
    <t xml:space="preserve"> 16.1.3.17 </t>
  </si>
  <si>
    <t xml:space="preserve"> 104173 </t>
  </si>
  <si>
    <t>REDUÇÃO EXCÊNTRICA, PVC, SERIE R, ÁGUA PLUVIAL, DN 150 X 100 MM, JUNTA ELÁSTICA, FORNECIDO E INSTALADO EM RAMAL DE ENCAMINHAMENTO. AF_06/2022</t>
  </si>
  <si>
    <t xml:space="preserve"> 16.1.3.18 </t>
  </si>
  <si>
    <t xml:space="preserve"> 16.1.3.19 </t>
  </si>
  <si>
    <t xml:space="preserve"> CPU 080 </t>
  </si>
  <si>
    <t>TUBO DE PVC RÍGIDO PXB COM VIROLA E ANEL DE BORRACHA, LINHA ESGOTO SÉRIE REFORÇADA ´R´. DN= 150 MM, INCLUSIVE CONEXÕES (REF. ITEM: 46.03.060 CPOS/CDHU 09/2025)</t>
  </si>
  <si>
    <t xml:space="preserve"> 16.1.3.20 </t>
  </si>
  <si>
    <t xml:space="preserve"> 104086 </t>
  </si>
  <si>
    <t>TUBO, PVC OCRE, JUNTA ELÁSTICA, DN 150 MM, PARA COLETOR PREDIAL DE ESGOTO. AF_06/2022</t>
  </si>
  <si>
    <t xml:space="preserve"> 16.1.3.21 </t>
  </si>
  <si>
    <t xml:space="preserve"> CPU 082 </t>
  </si>
  <si>
    <t>CURVA DE 45º DE PVC RIGIDO, COM 1 PONTA E 1 BOLSA, INCLUSIVE FORNECIMENTO DO MATERIAL PARA JUNTA (ANEL DE BORRACHA E LUBRIFICANTE) DIAMETRO DE 200MM. FORNECIMENTO E ASSENTAMENTO. (REF. ITEM: DR 05.50.0409 SCO 09/2025)</t>
  </si>
  <si>
    <t xml:space="preserve"> 16.1.3.22 </t>
  </si>
  <si>
    <t xml:space="preserve"> CPU 083 </t>
  </si>
  <si>
    <t>CURVA DE 45º DE PVC RIGIDO, PONTA E BOLSA, INCLUSIVE FORNECIMENTO DO MATERIAL PARA JUNTA (ANEL DE BORRACHA E LUBRIFICANTE) DIAMETRO DE 250MM. FORNECIMENTO E ASSENTAMENTO. (REF. ITEM: DR 05.50.0412 SCO 09/2025)</t>
  </si>
  <si>
    <t xml:space="preserve"> 16.1.3.23 </t>
  </si>
  <si>
    <t xml:space="preserve"> 90696 </t>
  </si>
  <si>
    <t>TUBO DE PVC PARA REDE COLETORA DE ESGOTO DE PAREDE MACIÇA, DN 200 MM, JUNTA ELÁSTICA - FORNECIMENTO E ASSENTAMENTO. AF_01/2021</t>
  </si>
  <si>
    <t xml:space="preserve"> 16.1.3.24 </t>
  </si>
  <si>
    <t xml:space="preserve"> 90697 </t>
  </si>
  <si>
    <t>TUBO DE PVC PARA REDE COLETORA DE ESGOTO DE PAREDE MACIÇA, DN 250 MM, JUNTA ELÁSTICA - FORNECIMENTO E ASSENTAMENTO. AF_01/2021</t>
  </si>
  <si>
    <t xml:space="preserve"> 16.1.3.25 </t>
  </si>
  <si>
    <t xml:space="preserve"> 103952 </t>
  </si>
  <si>
    <t>BUCHA DE REDUÇÃO, CURTA, PVC, SOLDÁVEL, DN 25 X 20 MM, INSTALADO EM RAMAL DE DISTRIBUIÇÃO DE ÁGUA - FORNECIMENTO E INSTALAÇÃO. AF_06/2022</t>
  </si>
  <si>
    <t xml:space="preserve"> 16.1.3.26 </t>
  </si>
  <si>
    <t xml:space="preserve"> 16.1.3.27 </t>
  </si>
  <si>
    <t xml:space="preserve"> 16.1.3.28 </t>
  </si>
  <si>
    <t xml:space="preserve"> 89363 </t>
  </si>
  <si>
    <t>JOELHO 45 GRAUS, PVC, SOLDÁVEL, DN 25MM, INSTALADO EM RAMAL OU SUB-RAMAL DE ÁGUA - FORNECIMENTO E INSTALAÇÃO. AF_06/2022</t>
  </si>
  <si>
    <t xml:space="preserve"> 16.1.3.29 </t>
  </si>
  <si>
    <t xml:space="preserve"> 16.1.3.30 </t>
  </si>
  <si>
    <t xml:space="preserve"> 16.1.3.31 </t>
  </si>
  <si>
    <t xml:space="preserve"> 16.2 </t>
  </si>
  <si>
    <t xml:space="preserve"> 16.2.1 </t>
  </si>
  <si>
    <t xml:space="preserve"> 16.2.1.1 </t>
  </si>
  <si>
    <t xml:space="preserve"> CPU2591 </t>
  </si>
  <si>
    <t>CAIXA DE PASSAGEM EM ALVENARIA DE TIJOLOS MACIÇOS ESP. = 0,12M,  DIM. INT. = 0.50 X 0.50 X 0.60M, COM GRELHA DE FERRO FUNDIDO</t>
  </si>
  <si>
    <t>un</t>
  </si>
  <si>
    <t xml:space="preserve"> 16.2.1.2 </t>
  </si>
  <si>
    <t xml:space="preserve"> CPU2689 </t>
  </si>
  <si>
    <t>CAIXA DE PASSAGEM EM ALVENARIA DE TIJOLOS MACIÇOS ESP=12CM, DIM. INT. 0,60X0,60X1,00M, SEM TAMPA</t>
  </si>
  <si>
    <t xml:space="preserve"> 16.2.1.3 </t>
  </si>
  <si>
    <t xml:space="preserve"> CPU2857 </t>
  </si>
  <si>
    <t>RALO HEMISFERICO 100mm PVC (RALO ABACAXI)</t>
  </si>
  <si>
    <t xml:space="preserve"> 16.2.1.4 </t>
  </si>
  <si>
    <t xml:space="preserve"> 16.2.1.5 </t>
  </si>
  <si>
    <t xml:space="preserve"> 16.2.1.6 </t>
  </si>
  <si>
    <t xml:space="preserve"> 16.2.1.7 </t>
  </si>
  <si>
    <t xml:space="preserve"> 16.2.1.8 </t>
  </si>
  <si>
    <t xml:space="preserve"> 16.2.1.9 </t>
  </si>
  <si>
    <t xml:space="preserve"> 16.2.1.10 </t>
  </si>
  <si>
    <t xml:space="preserve"> 104082 </t>
  </si>
  <si>
    <t>PLUG, PVC OCRE, JUNTA ELÁSTICA, DN 100 MM, PARA COLETOR PREDIAL DE ESGOTO. AF_06/2022</t>
  </si>
  <si>
    <t xml:space="preserve"> 16.2.1.11 </t>
  </si>
  <si>
    <t xml:space="preserve"> CPU2574 </t>
  </si>
  <si>
    <t>TUBO DE PVC RÍGIDO PXB COM VIROLA E ANEL DE BORRACHA, LINHA ESGOTO SÉRIE REFORÇADA ´R´, DN= 100 MM, INCLUSIVE CONEXÕES</t>
  </si>
  <si>
    <t xml:space="preserve"> 16.2.1.12 </t>
  </si>
  <si>
    <t xml:space="preserve"> CPU2575 </t>
  </si>
  <si>
    <t>TUBO DE PVC RÍGIDO PXB COM VIROLA E ANEL DE BORRACHA, LINHA ESGOTO SÉRIE REFORÇADA ´R´. DN= 150 MM, INCLUSIVE CONEXÕES</t>
  </si>
  <si>
    <t xml:space="preserve"> 16.2.1.13 </t>
  </si>
  <si>
    <t xml:space="preserve"> 90694 </t>
  </si>
  <si>
    <t>TUBO DE PVC PARA REDE COLETORA DE ESGOTO DE PAREDE MACIÇA, DN 100 MM, JUNTA ELÁSTICA - FORNECIMENTO E ASSENTAMENTO. AF_01/2021</t>
  </si>
  <si>
    <t xml:space="preserve"> 16.2.1.14 </t>
  </si>
  <si>
    <t xml:space="preserve"> 16.2.1.15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</si>
  <si>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</si>
  <si>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</si>
  <si>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16.2.1.16 </t>
  </si>
  <si>
    <t xml:space="preserve"> 17 </t>
  </si>
  <si>
    <t xml:space="preserve">  </t>
  </si>
  <si>
    <t>INSTALAÇÕES ELÉTRICAS E CABEAMENTO ESTRUTURADO</t>
  </si>
  <si>
    <t xml:space="preserve"> 17.1 </t>
  </si>
  <si>
    <t>INSTALAÇÕES ELÉTRICAS BT</t>
  </si>
  <si>
    <t xml:space="preserve"> 17.1.1 </t>
  </si>
  <si>
    <t>INFRAESTRUTURA</t>
  </si>
  <si>
    <t xml:space="preserve"> 17.1.1.1 </t>
  </si>
  <si>
    <t>CAIXAS</t>
  </si>
  <si>
    <t xml:space="preserve"> 17.1.1.1.1 </t>
  </si>
  <si>
    <t xml:space="preserve"> CPU 489 </t>
  </si>
  <si>
    <t>CONDULETE DE ALUMÍNIO, MÚLTIPLO X, SEM TAMPA, PARA ELETRODUTO DE AÇO GALVANIZADO DN 3/4'', APARENTE - FORNECIMENTO E INSTALAÇÃO. (REF. SINAPI 95801)</t>
  </si>
  <si>
    <t xml:space="preserve"> 17.1.1.1.2 </t>
  </si>
  <si>
    <t xml:space="preserve"> CPU 491 </t>
  </si>
  <si>
    <t>CONDULETE DE ALUMÍNIO, MÚLTIPLO X, SEM TAMPA, PARA ELETRODUTO DE AÇO GALVANIZADO DN 1 1/4'', APARENTE - FORNECIMENTO E INSTALAÇÃO. (REF. SINAPI 95803)</t>
  </si>
  <si>
    <t xml:space="preserve"> 17.1.1.1.3 </t>
  </si>
  <si>
    <t xml:space="preserve"> 91939 </t>
  </si>
  <si>
    <t>CAIXA RETANGULAR 4" X 2" ALTA (2,00 M DO PISO), PVC, INSTALADA EM PAREDE - FORNECIMENTO E INSTALAÇÃO. AF_03/2023</t>
  </si>
  <si>
    <t xml:space="preserve"> 17.1.1.1.4 </t>
  </si>
  <si>
    <t xml:space="preserve"> 91941 </t>
  </si>
  <si>
    <t>CAIXA RETANGULAR 4" X 2" BAIXA (0,30 M DO PISO), PVC, INSTALADA EM PAREDE - FORNECIMENTO E INSTALAÇÃO. AF_03/2023</t>
  </si>
  <si>
    <t xml:space="preserve"> 17.1.1.1.5 </t>
  </si>
  <si>
    <t xml:space="preserve"> 91940 </t>
  </si>
  <si>
    <t>CAIXA RETANGULAR 4" X 2" MÉDIA (1,30 M DO PISO), PVC, INSTALADA EM PAREDE - FORNECIMENTO E INSTALAÇÃO. AF_03/2023</t>
  </si>
  <si>
    <t xml:space="preserve"> 17.1.1.1.6 </t>
  </si>
  <si>
    <t xml:space="preserve"> CPU 465 </t>
  </si>
  <si>
    <t>CAIXA RETANGULAR 4" X 2" ALTA (0,30 M DO PISO), PVC, INSTALADA EM PAREDE DE DRYWALL - FORNECIMENTO E INSTALAÇÃO. (REF. SINAPI 91939)</t>
  </si>
  <si>
    <t xml:space="preserve"> 17.1.1.1.7 </t>
  </si>
  <si>
    <t xml:space="preserve"> CP 644 </t>
  </si>
  <si>
    <t>CAIXA RETANGULAR 4" X 2" BAIXA (0,30 M DO PISO), PVC, INSTALADA EM PAREDE DE DRYWALL - FORNECIMENTO E INSTALAÇÃO. (REF. SINAPI 91941)</t>
  </si>
  <si>
    <t xml:space="preserve"> 17.1.1.1.8 </t>
  </si>
  <si>
    <t xml:space="preserve"> CP 645 </t>
  </si>
  <si>
    <t>CAIXA RETANGULAR 4" X 2" MEDIA (1,30 M DO PISO), PVC, INSTALADA EM PAREDE DE DRYWALL - FORNECIMENTO E INSTALAÇÃO. (REF. SINAPI 91940)</t>
  </si>
  <si>
    <t xml:space="preserve"> 17.1.1.1.9 </t>
  </si>
  <si>
    <t xml:space="preserve"> CPU 488 </t>
  </si>
  <si>
    <t>CAIXA DE PISO 4"X2", EM ALUMÍNIO - FORNECIMENTO E INSTALAÇÃO (REF. SEINFRA C5175)</t>
  </si>
  <si>
    <t xml:space="preserve"> 17.1.1.1.10 </t>
  </si>
  <si>
    <t xml:space="preserve"> 91936 </t>
  </si>
  <si>
    <t>CAIXA OCTOGONAL 4" X 4", PVC, INSTALADA EM LAJE - FORNECIMENTO E INSTALAÇÃO. AF_03/2023</t>
  </si>
  <si>
    <t xml:space="preserve"> 17.1.1.1.11 </t>
  </si>
  <si>
    <t xml:space="preserve"> CPU 492 </t>
  </si>
  <si>
    <t>CAIXA ENTERRADA ELÉTRICA RETANGULAR, EM CONCRETO PRÉ-MOLDADO, FUNDO COM BRITA, DIMENSÕES INTERNAS: 0,3X0,3X0,4 M. (REF. SINAPI 97881)</t>
  </si>
  <si>
    <t xml:space="preserve"> 17.1.1.1.12 </t>
  </si>
  <si>
    <t xml:space="preserve"> CPU 493 </t>
  </si>
  <si>
    <t>CAIXA ENTERRADA ELÉTRICA RETANGULAR, EM CONCRETO PRÉ-MOLDADO, FUNDO COM BRITA, DIMENSÕES INTERNAS: 0,8X0,8X1,3 M. (REF. SINAPI 97884)</t>
  </si>
  <si>
    <t xml:space="preserve"> 17.1.1.1.13 </t>
  </si>
  <si>
    <t xml:space="preserve"> CPU 494 </t>
  </si>
  <si>
    <t>CAIXA ENTERRADA ELÉTRICA RETANGULAR, EM CONCRETO PRÉ-MOLDADO, FUNDO COM BRITA, DIMENSÕES INTERNAS: 0,8X1,2X1,3 M. (REF. SINAPI 97885)</t>
  </si>
  <si>
    <t xml:space="preserve"> 17.1.1.2 </t>
  </si>
  <si>
    <t>ACESSÓRIOS PARA CAIXAS</t>
  </si>
  <si>
    <t xml:space="preserve"> 17.1.1.2.1 </t>
  </si>
  <si>
    <t xml:space="preserve"> CPU 497 </t>
  </si>
  <si>
    <t>PLACA CEGA DE ALUMÍNIO PARA CONDULETE DE 1 1/4" – FORNECIMENTO E INSTALAÇÃO. (REF. ORSE 12984)</t>
  </si>
  <si>
    <t xml:space="preserve"> 17.1.1.2.2 </t>
  </si>
  <si>
    <t xml:space="preserve"> CPU 495 </t>
  </si>
  <si>
    <t>PLACA CEGA DE ALUMÍNIO PARA CONDULETE DE 3/4" – FORNECIMENTO E INSTALAÇÃO. (REF. ORSE 12984)</t>
  </si>
  <si>
    <t xml:space="preserve"> 17.1.1.2.3 </t>
  </si>
  <si>
    <t xml:space="preserve"> CPU 496 </t>
  </si>
  <si>
    <t>PLACA DE INTERRUPTORES E TOMADAS EM ALUMÍNIO PARA CONDULETE DE 3/4" – FORNECIMENTO E INSTALAÇÃO. (REF. ORSE 12563)</t>
  </si>
  <si>
    <t xml:space="preserve"> 17.1.1.2.4 </t>
  </si>
  <si>
    <t xml:space="preserve"> CPU 456 </t>
  </si>
  <si>
    <t>PLACA CEGA PARA CAIXA DE PVC 4" X 2" – FORNECIMENTO E INSTALAÇÃO. (REF. ORSE 12984)</t>
  </si>
  <si>
    <t xml:space="preserve"> 17.1.1.2.5 </t>
  </si>
  <si>
    <t xml:space="preserve"> CPU 557 </t>
  </si>
  <si>
    <t>TAMPÃO EM PVC PARA CONDULETE DE ALUMÍNIO MÚLTIPLO X, ATÉ Ø1.1/4'' – FORNECIMENTO E INSTALAÇÃO.  (REF. ITEM: 072430 AGETOP CIVIL 10/2025)</t>
  </si>
  <si>
    <t xml:space="preserve"> 17.1.1.3 </t>
  </si>
  <si>
    <t>ELETRODUTOS</t>
  </si>
  <si>
    <t xml:space="preserve"> 17.1.1.3.1 </t>
  </si>
  <si>
    <t xml:space="preserve"> CPU 498 </t>
  </si>
  <si>
    <t>ELETRODUTO EM AÇO GALVANIZADO PESADO SEM COSTURA, ROSCA BSP, CONFORME A ABNT NBR 5598, DIÂMETRO NOMINAL DE 3" X 3M - FORNECIMENTO E INSTALAÇÃO (REF. ORSE 8022)</t>
  </si>
  <si>
    <t xml:space="preserve"> 17.1.1.3.2 </t>
  </si>
  <si>
    <t xml:space="preserve"> CPU 428 </t>
  </si>
  <si>
    <t>ELETRODUTO DE AÇO CARBONO, GALVANIZAÇÃO ELETROLÍTICA, Ø3/4" - FORNECIMENTO E INSTALAÇÃO (REF. SINAPI 95749)</t>
  </si>
  <si>
    <t xml:space="preserve"> 17.1.1.3.3 </t>
  </si>
  <si>
    <t xml:space="preserve"> 91873 </t>
  </si>
  <si>
    <t>ELETRODUTO RÍGIDO ROSCÁVEL, PVC, DN 40 MM (1 1/4"), PARA CIRCUITOS TERMINAIS, INSTALADO EM PAREDE - FORNECIMENTO E INSTALAÇÃO. AF_03/2023</t>
  </si>
  <si>
    <t xml:space="preserve"> 17.1.1.3.4 </t>
  </si>
  <si>
    <t xml:space="preserve"> 91872 </t>
  </si>
  <si>
    <t>ELETRODUTO RÍGIDO ROSCÁVEL, PVC, DN 32 MM (1"), PARA CIRCUITOS TERMINAIS, INSTALADO EM PAREDE - FORNECIMENTO E INSTALAÇÃO. AF_03/2023</t>
  </si>
  <si>
    <t xml:space="preserve"> 17.1.1.3.5 </t>
  </si>
  <si>
    <t xml:space="preserve"> 91871 </t>
  </si>
  <si>
    <t>ELETRODUTO RÍGIDO ROSCÁVEL, PVC, DN 25 MM (3/4"), PARA CIRCUITOS TERMINAIS, INSTALADO EM PAREDE - FORNECIMENTO E INSTALAÇÃO. AF_03/2023</t>
  </si>
  <si>
    <t xml:space="preserve"> 17.1.1.3.6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</si>
  <si>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</si>
  <si>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</si>
  <si>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17.1.1.3.7 </t>
  </si>
  <si>
    <t xml:space="preserve"> CPU 499 </t>
  </si>
  <si>
    <t>ELETRODUTO FLEXÍVEL CORRUGADO, PEAD, DN 40 (1 1/4"), PARA REDE ENTERRADA DE DISTRIBUIÇÃO DE ENERGIA ELÉTRICA - FORNECIMENTO E INSTALAÇÃO. (REF. 97667)</t>
  </si>
  <si>
    <t xml:space="preserve"> 17.1.1.3.8 </t>
  </si>
  <si>
    <t xml:space="preserve"> 91854 </t>
  </si>
  <si>
    <t>ELETRODUTO FLEXÍVEL CORRUGADO, PVC, DN 25 MM (3/4"), PARA CIRCUITOS TERMINAIS, INSTALADO EM PAREDE - FORNECIMENTO E INSTALAÇÃO. AF_03/2023</t>
  </si>
  <si>
    <t xml:space="preserve"> 17.1.1.3.9 </t>
  </si>
  <si>
    <t xml:space="preserve"> 106669 </t>
  </si>
  <si>
    <t>ELETRODUTO METÁLICO ZINCADO FLEXÍVEL COM CAPA (SEALTUBO),  DIÂMETRO 3/4"- FORNECIMENTO E INSTALAÇÃO. AF_01/2026</t>
  </si>
  <si>
    <t xml:space="preserve"> 17.1.1.4 </t>
  </si>
  <si>
    <t>ACESSÓRIOS PARA ELETRODUTOS</t>
  </si>
  <si>
    <t xml:space="preserve"> 17.1.1.4.1 </t>
  </si>
  <si>
    <t xml:space="preserve"> CP 630 </t>
  </si>
  <si>
    <t>CURVA 45 GRAUS PARA ELETRODUTO, PVC, ROSCÁVEL, Ø1” - FORNECIMENTO E INSTALAÇÃO. (REF. SINAPI 91917)</t>
  </si>
  <si>
    <t xml:space="preserve"> 17.1.1.4.2 </t>
  </si>
  <si>
    <t xml:space="preserve"> CPU 460 </t>
  </si>
  <si>
    <t>CURVA 45 GRAUS PARA ELETRODUTO, PVC, ROSCÁVEL, Ø1.1/4” - FORNECIMENTO E INSTALAÇÃO. (REF. SINAPI 91896)</t>
  </si>
  <si>
    <t xml:space="preserve"> 17.1.1.4.3 </t>
  </si>
  <si>
    <t xml:space="preserve"> CP 631 </t>
  </si>
  <si>
    <t>CURVA 45 GRAUS PARA ELETRODUTO, PVC, ROSCÁVEL, Ø3/4” - FORNECIMENTO E INSTALAÇÃO. (REF. SINAPI 91914)</t>
  </si>
  <si>
    <t xml:space="preserve"> 17.1.1.4.4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</si>
  <si>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</si>
  <si>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</si>
  <si>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17.1.1.4.5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</si>
  <si>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</si>
  <si>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</si>
  <si>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17.1.1.4.6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</si>
  <si>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</si>
  <si>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</si>
  <si>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17.1.1.4.7 </t>
  </si>
  <si>
    <t xml:space="preserve"> 91885 </t>
  </si>
  <si>
    <t>LUVA PARA ELETRODUTO, PVC, ROSCÁVEL, DN 32 MM (1"), PARA CIRCUITOS TERMINAIS, INSTALADA EM PAREDE - FORNECIMENTO E INSTALAÇÃO. AF_03/2023</t>
  </si>
  <si>
    <t xml:space="preserve"> 17.1.1.4.8 </t>
  </si>
  <si>
    <t xml:space="preserve"> 91886 </t>
  </si>
  <si>
    <t>LUVA PARA ELETRODUTO, PVC, ROSCÁVEL, DN 40 MM (1 1/4"), PARA CIRCUITOS TERMINAIS, INSTALADA EM PAREDE - FORNECIMENTO E INSTALAÇÃO. AF_03/2023</t>
  </si>
  <si>
    <t xml:space="preserve"> 17.1.1.4.9 </t>
  </si>
  <si>
    <t xml:space="preserve"> 91875 </t>
  </si>
  <si>
    <t>LUVA PARA ELETRODUTO, PVC, ROSCÁVEL, DN 25 MM (3/4"), PARA CIRCUITOS TERMINAIS, INSTALADA EM FORRO - FORNECIMENTO E INSTALAÇÃO. AF_03/2023</t>
  </si>
  <si>
    <t xml:space="preserve"> 17.1.1.4.10 </t>
  </si>
  <si>
    <t xml:space="preserve"> CP 635 </t>
  </si>
  <si>
    <t>CONECTOR RETO DE ALUMINIO PARA ELETRODUTO DE Ø1” - FORNECIMENTO E INSTALAÇÃO. (REF. SINAPI 91876)</t>
  </si>
  <si>
    <t xml:space="preserve"> 17.1.1.4.11 </t>
  </si>
  <si>
    <t xml:space="preserve"> CP 636 </t>
  </si>
  <si>
    <t>CONECTOR RETO DE ALUMINIO PARA ELETRODUTO DE Ø1.1/4” - FORNECIMENTO E INSTALAÇÃO. (REF. SINAPI 91877)</t>
  </si>
  <si>
    <t xml:space="preserve"> 17.1.1.4.12 </t>
  </si>
  <si>
    <t xml:space="preserve"> CP 637 </t>
  </si>
  <si>
    <t>CONECTOR RETO DE ALUMINIO PARA ELETRODUTO DE Ø3/4” - FORNECIMENTO E INSTALAÇÃO. (REF. SINAPI 91875)</t>
  </si>
  <si>
    <t xml:space="preserve"> 17.1.1.4.13 </t>
  </si>
  <si>
    <t xml:space="preserve"> CPU 501 </t>
  </si>
  <si>
    <t>CONECTOR RETO DE ALUMINIO PARA ELETRODUTO DE Ø3” - FORNECIMENTO E INSTALAÇÃO. (REF. SINAPI 93016)</t>
  </si>
  <si>
    <t xml:space="preserve"> 17.1.1.4.14 </t>
  </si>
  <si>
    <t xml:space="preserve"> CPU 558 </t>
  </si>
  <si>
    <t>ABRAÇADEIRA TIPO ”D” COM CUNHA, Ø3/4” – FORNECIMENTO E INSTALAÇÃO. (REF.: 8441 ORSE 12/2025)</t>
  </si>
  <si>
    <t xml:space="preserve"> 17.1.1.4.15 </t>
  </si>
  <si>
    <t xml:space="preserve"> CP 261 </t>
  </si>
  <si>
    <t>BUCHA E ARRUELA DE ALUMINIO PARA ELETRODUTO 3/4"" (REF. ITEM: 068163 - SBC 06/2025)</t>
  </si>
  <si>
    <t xml:space="preserve"> 17.1.1.4.16 </t>
  </si>
  <si>
    <t xml:space="preserve"> CPU 502 </t>
  </si>
  <si>
    <t>CURVA 90 GRAUS PARA ELETRODUTO DE AÇO GALVANIZADO DE Ø3/4” - FORNECIMENTO E INSTALAÇÃO. (REF. SINAPI 95762)</t>
  </si>
  <si>
    <t xml:space="preserve"> 17.1.1.4.17 </t>
  </si>
  <si>
    <t xml:space="preserve"> CPU 505 </t>
  </si>
  <si>
    <t>CURVA 90 GRAUS PARA ELETRODUTO DE AÇO GALVANIZADO DE Ø3” - FORNECIMENTO E INSTALAÇÃO. (REF. SINAPI 95768)</t>
  </si>
  <si>
    <t xml:space="preserve"> 17.1.1.4.18 </t>
  </si>
  <si>
    <t xml:space="preserve"> CPU 503 </t>
  </si>
  <si>
    <t>LUVA DE EMENDA PARA ELETRODUTO DE AÇO GALVANIZADO DE Ø3/4” - FORNECIMENTO E INSTALAÇÃO. (REF. SINAPI 104452)</t>
  </si>
  <si>
    <t xml:space="preserve"> 17.1.1.4.19 </t>
  </si>
  <si>
    <t xml:space="preserve"> CPU 504 </t>
  </si>
  <si>
    <t>LUVA DE EMENDA PARA ELETRODUTO DE AÇO GALVANIZADO DE Ø3” - FORNECIMENTO E INSTALAÇÃO. (REF. SINAPI 104450)</t>
  </si>
  <si>
    <t xml:space="preserve"> 17.1.1.4.20 </t>
  </si>
  <si>
    <t xml:space="preserve"> CPU 506 </t>
  </si>
  <si>
    <t>BUCHA DE REDUÇÃO EM ALUMÍNIO PARA ELETRODUTO DE Ø3/4” X Ø1/2” - FORNECIMENTO E INSTALAÇÃO. (REF. ORSE 383)</t>
  </si>
  <si>
    <t xml:space="preserve"> 17.1.1.4.21 </t>
  </si>
  <si>
    <t xml:space="preserve"> CPU 547 </t>
  </si>
  <si>
    <t>ABRAÇADEIRA U PARA PERFILADO 38X38 E ELETRODUTO DE Ø3” - FORNECIMENTO E INSTALAÇÃO. (REF. ORSE 12593)</t>
  </si>
  <si>
    <t xml:space="preserve"> 17.1.1.5 </t>
  </si>
  <si>
    <t>ELETROCALHAS E PERFILADOS</t>
  </si>
  <si>
    <t xml:space="preserve"> 17.1.1.5.1 </t>
  </si>
  <si>
    <t xml:space="preserve"> CP 576 </t>
  </si>
  <si>
    <t>ELETROCALHA PERFURADA, TIPO U, EM AÇO CARBONO, GALVANIZADO ELETROLITICO, CHAPA 22, 100 X 50 MM - FORNECIMENTO E INSTALAÇÃO. (REF. SINAPI 97238)</t>
  </si>
  <si>
    <t xml:space="preserve"> 17.1.1.5.2 </t>
  </si>
  <si>
    <t xml:space="preserve"> CP 577 </t>
  </si>
  <si>
    <t>ELETROCALHA PERFURADA, TIPO U, EM AÇO CARBONO, GALVANIZADO ELETROLITICO, CHAPA 22, 150 X 50 MM - FORNECIMENTO E INSTALAÇÃO. (REF. SINAPI 97240)</t>
  </si>
  <si>
    <t xml:space="preserve"> 17.1.1.5.3 </t>
  </si>
  <si>
    <t xml:space="preserve"> CP 578 </t>
  </si>
  <si>
    <t>ELETROCALHA PERFURADA, TIPO U, EM AÇO CARBONO, GALVANIZADO ELETROLITICO, CHAPA 22, 200 X 50 MM - FORNECIMENTO E INSTALAÇÃO. (REF. SINAPI 97241)</t>
  </si>
  <si>
    <t xml:space="preserve"> 17.1.1.5.4 </t>
  </si>
  <si>
    <t xml:space="preserve"> CP 583 </t>
  </si>
  <si>
    <t>ELETROCALHA PERFURADA, TIPO U, EM AÇO CARBONO, GALVANIZADO ELETROLITICO, CHAPA 18, 300 X 50 MM - FORNECIMENTO E INSTALAÇÃO. (REF. SINAPI 97243)</t>
  </si>
  <si>
    <t xml:space="preserve"> 17.1.1.5.5 </t>
  </si>
  <si>
    <t xml:space="preserve"> CP 574 </t>
  </si>
  <si>
    <t>PERFILADO PERFURADO, EM AÇO CARBONO, GALVANIZADO ELETROLITICO, CHAPA 18, 38 X 38 MM - FORNECIMENTO E INSTALAÇÃO. (REF. SINAPI 97236)</t>
  </si>
  <si>
    <t xml:space="preserve"> 17.1.1.6 </t>
  </si>
  <si>
    <t>ACESSÓRIOS PARA ELETROCALHAS</t>
  </si>
  <si>
    <t xml:space="preserve"> 17.1.1.6.1 </t>
  </si>
  <si>
    <t xml:space="preserve"> CPU 518 </t>
  </si>
  <si>
    <t>CRUZETA PARA ELETROCALHA, LISA OU PERFURADA EM AÇO GALVANIZADO, CHAPA 18, 200MM E ALTURA DE 50MM - FORNECIMENTO E INSTALAÇÃO. (REF. ORSE 12679)</t>
  </si>
  <si>
    <t xml:space="preserve"> 17.1.1.6.2 </t>
  </si>
  <si>
    <t xml:space="preserve"> CPU 559 </t>
  </si>
  <si>
    <t>CURVA HORIZONTAL 90º PARA ELETROCALHA 150 X 50MM (REF. ITEM: 13179 ORSE 12/2025)</t>
  </si>
  <si>
    <t xml:space="preserve"> 17.1.1.6.3 </t>
  </si>
  <si>
    <t xml:space="preserve"> CPU 560 </t>
  </si>
  <si>
    <t>CURVA HORIZONTAL 200 X 50 MM PARA ELETROCALHA METÁLICA, COM ÂNGULO 90° (REF. ITEM: 7144 ORSE 12/2025)</t>
  </si>
  <si>
    <t xml:space="preserve"> 17.1.1.6.4 </t>
  </si>
  <si>
    <t xml:space="preserve"> CPU 520 </t>
  </si>
  <si>
    <t>CURVA VERTICAL EXTERNA 90º, PARA ELETROCALHA, LISA OU PERFURADA EM AÇO GALVANIZADO, CHAPA 18, 150MM E ALTURA DE 50MM - FORNECIMENTO E INSTALAÇÃO. (REF. ORSE 11549)</t>
  </si>
  <si>
    <t xml:space="preserve"> 17.1.1.6.5 </t>
  </si>
  <si>
    <t xml:space="preserve"> CPU 521 </t>
  </si>
  <si>
    <t>CURVA VERTICAL EXTERNA 90º, PARA ELETROCALHA, LISA OU PERFURADA EM AÇO GALVANIZADO, CHAPA 18, 300MM E ALTURA DE 50MM - FORNECIMENTO E INSTALAÇÃO. (REF. ORSE 10849)</t>
  </si>
  <si>
    <t xml:space="preserve"> 17.1.1.6.6 </t>
  </si>
  <si>
    <t xml:space="preserve"> CP 598 </t>
  </si>
  <si>
    <t>EMENDA INTERNA PARA ELETROCALHA, LISA OU PERFURADA EM AÇO GALVANIZADO, CHAPA 22, LARGURA DE 100MM E ALTURA DE 50MM - FORNECIMENTO E INSTALAÇÃO. (REF. SINAPI 97251)</t>
  </si>
  <si>
    <t xml:space="preserve"> 17.1.1.6.7 </t>
  </si>
  <si>
    <t xml:space="preserve"> CP 599 </t>
  </si>
  <si>
    <t>EMENDA INTERNA PARA ELETROCALHA, LISA OU PERFURADA EM AÇO GALVANIZADO, CHAPA 22, LARGURA DE 150MM E ALTURA DE 50MM - FORNECIMENTO E INSTALAÇÃO. (REF. SINAPI 97255)</t>
  </si>
  <si>
    <t xml:space="preserve"> 17.1.1.6.8 </t>
  </si>
  <si>
    <t xml:space="preserve"> CP 600 </t>
  </si>
  <si>
    <t>EMENDA INTERNA PARA ELETROCALHA, LISA OU PERFURADA EM AÇO GALVANIZADO, CHAPA 22, LARGURA DE 200MM E ALTURA DE 50MM - FORNECIMENTO E INSTALAÇÃO. (REF. SINAPI 97258)</t>
  </si>
  <si>
    <t xml:space="preserve"> 17.1.1.6.9 </t>
  </si>
  <si>
    <t xml:space="preserve"> CP 601 </t>
  </si>
  <si>
    <t>EMENDA INTERNA PARA ELETROCALHA, LISA OU PERFURADA EM AÇO GALVANIZADO, CHAPA 18, LARGURA DE 300MM E ALTURA DE 50MM - FORNECIMENTO E INSTALAÇÃO. (REF. SINAPI 97262)</t>
  </si>
  <si>
    <t xml:space="preserve"> 17.1.1.6.10 </t>
  </si>
  <si>
    <t xml:space="preserve"> CPU 512 </t>
  </si>
  <si>
    <t>FLANGE DE LIGAÇÃO EM QUADRO PARA ELETROCALHA METÁLICA 150X50 MM – FORNECIMENTO E INSTALAÇÃO (REF. ORSE 8318)</t>
  </si>
  <si>
    <t xml:space="preserve"> 17.1.1.6.11 </t>
  </si>
  <si>
    <t xml:space="preserve"> CPU 513 </t>
  </si>
  <si>
    <t>FLANGE DE LIGAÇÃO EM QUADRO PARA ELETROCALHA METÁLICA 300X50 MM – FORNECIMENTO E INSTALAÇÃO (REF. ORSE 8318)</t>
  </si>
  <si>
    <t xml:space="preserve"> 17.1.1.6.12 </t>
  </si>
  <si>
    <t xml:space="preserve"> CP 604 </t>
  </si>
  <si>
    <t>REDUCAO CONCENTRICA PARA ELETROCALHA, LISA OU PERFURADA EM AÇO GALVANIZADO, CHAPA 22, 150X100MM E ALTURA DE 50MM - FORNECIMENTO E INSTALAÇÃO. (REF. SINAPI 97256)</t>
  </si>
  <si>
    <t xml:space="preserve"> 17.1.1.6.13 </t>
  </si>
  <si>
    <t xml:space="preserve"> CPU 507 </t>
  </si>
  <si>
    <t>REDUCAO CONCENTRICA PARA ELETROCALHA, LISA OU PERFURADA EM AÇO GALVANIZADO, CHAPA 22, 200X100MM E ALTURA DE 50MM - FORNECIMENTO E INSTALAÇÃO. (REF. SINAPI 97261)</t>
  </si>
  <si>
    <t xml:space="preserve"> 17.1.1.6.14 </t>
  </si>
  <si>
    <t xml:space="preserve"> CP 605 </t>
  </si>
  <si>
    <t>REDUCAO CONCENTRICA PARA ELETROCALHA, LISA OU PERFURADA EM AÇO GALVANIZADO, CHAPA 22, 200X150MM E ALTURA DE 50MM - FORNECIMENTO E INSTALAÇÃO. (REF. SINAPI 97261)</t>
  </si>
  <si>
    <t xml:space="preserve"> 17.1.1.6.15 </t>
  </si>
  <si>
    <t xml:space="preserve"> CP 608 </t>
  </si>
  <si>
    <t>REDUCAO CONCENTRICA PARA ELETROCALHA, LISA OU PERFURADA EM AÇO GALVANIZADO, CHAPA 18, 300X200MM E ALTURA DE 50MM - FORNECIMENTO E INSTALAÇÃO. (REF. SINAPI 97265)</t>
  </si>
  <si>
    <t xml:space="preserve"> 17.1.1.6.16 </t>
  </si>
  <si>
    <t xml:space="preserve"> CPU 508 </t>
  </si>
  <si>
    <t>TERMINAL DE FECHAMENTO 100X50 MM PARA ELETROCALHA METÁLICA – FORNECIMENTO E INSTALAÇÃO (REF. ORSE 8318)</t>
  </si>
  <si>
    <t xml:space="preserve"> 17.1.1.6.17 </t>
  </si>
  <si>
    <t xml:space="preserve"> CPU 509 </t>
  </si>
  <si>
    <t>TERMINAL DE FECHAMENTO 150X50 MM PARA ELETROCALHA METÁLICA – FORNECIMENTO E INSTALAÇÃO (REF. ORSE 8318)</t>
  </si>
  <si>
    <t xml:space="preserve"> 17.1.1.6.18 </t>
  </si>
  <si>
    <t xml:space="preserve"> CP 615 </t>
  </si>
  <si>
    <t>TÊ HORIZONTAL 90º PARA ELETROCALHA, LISA OU PERFURADA EM AÇO GALVANIZADO, CHAPA 22, LARGURA DE 100MM E ALTURA DE 50MM - FORNECIMENTO E INSTALAÇÃO. (REF. SINAPI 97315)</t>
  </si>
  <si>
    <t xml:space="preserve"> 17.1.1.6.19 </t>
  </si>
  <si>
    <t xml:space="preserve"> CPU 510 </t>
  </si>
  <si>
    <t>TÊ HORIZONTAL 90º PARA ELETROCALHA, LISA OU PERFURADA EM AÇO GALVANIZADO, CHAPA 22, LARGURA DE 150MM E ALTURA DE 50MM - FORNECIMENTO E INSTALAÇÃO. (REF. SINAPI 97317)</t>
  </si>
  <si>
    <t xml:space="preserve"> 17.1.1.6.20 </t>
  </si>
  <si>
    <t xml:space="preserve"> CPU 511 </t>
  </si>
  <si>
    <t>TÊ HORIZONTAL 90º PARA ELETROCALHA, LISA OU PERFURADA EM AÇO GALVANIZADO, CHAPA 22, LARGURA DE 200MM E ALTURA DE 50MM - FORNECIMENTO E INSTALAÇÃO. (REF. SINAPI 97318)</t>
  </si>
  <si>
    <t xml:space="preserve"> 17.1.1.6.21 </t>
  </si>
  <si>
    <t xml:space="preserve"> CPU 515 </t>
  </si>
  <si>
    <t>SAÍDA  LATERAL  DE  ELETROCALHA  PARA  ELETRODUTO  DE  Ø1”,  EM  ACO  GALVANIZADO,  CHAPA  #18  –  FORNECIMENTO  E  INSTALAÇÃO.  (REF.  ORSE  724)</t>
  </si>
  <si>
    <t xml:space="preserve"> 17.1.1.6.22 </t>
  </si>
  <si>
    <t xml:space="preserve"> CPU 514 </t>
  </si>
  <si>
    <t>SAÍDA  LATERAL  DE  ELETROCALHA  PARA  ELETRODUTO  DE  Ø3/4”,  EM  ACO  GALVANIZADO,  CHAPA  #18  –  FORNECIMENTO  E  INSTALAÇÃO.  (REF.  ORSE  723)</t>
  </si>
  <si>
    <t xml:space="preserve"> 17.1.1.6.23 </t>
  </si>
  <si>
    <t xml:space="preserve"> CPU 516 </t>
  </si>
  <si>
    <t>SAÍDA  LATERAL  DE  ELETROCALHA  PARA  ELETRODUTO  DE  Ø3”,  EM  ACO  GALVANIZADO,  CHAPA  #18  –  FORNECIMENTO  E  INSTALAÇÃO.  (REF.  ORSE  12489)</t>
  </si>
  <si>
    <t xml:space="preserve"> 17.1.1.7 </t>
  </si>
  <si>
    <t>ACESSÓRIOS PARA PERFILADOS</t>
  </si>
  <si>
    <t xml:space="preserve"> 17.1.1.7.1 </t>
  </si>
  <si>
    <t xml:space="preserve"> CPU 526 </t>
  </si>
  <si>
    <t>CURVA 90 HORIZONTAL OU VERTICAL PARA PERFILADO DE 38 X 38MM, EM AÇO GALVANIZADO, CHAPA 16 – FORNECIMENTO E INSTALAÇÃO. (REF. SINAPI 97274)</t>
  </si>
  <si>
    <t xml:space="preserve"> 17.1.1.7.2 </t>
  </si>
  <si>
    <t xml:space="preserve"> CPU 561 </t>
  </si>
  <si>
    <t>SAÍDA LATERAL TIPO ”J” DE PERFILADO PARA ELETRODUTO DE Ø3/4”, EM AÇO GALVANIZADO, CHAPA #18 – FORNECIMENTO E INSTALAÇÃO. (REF. ITEM: 723 ORSE 12/2025)</t>
  </si>
  <si>
    <t xml:space="preserve"> 17.1.1.7.3 </t>
  </si>
  <si>
    <t xml:space="preserve"> CPU 562 </t>
  </si>
  <si>
    <t>GANCHO CURTO PARA PERFILADO – FORNECIMENTO E INSTALAÇÃO (REF.: 9526 ORSE 12/2025)</t>
  </si>
  <si>
    <t xml:space="preserve"> 17.1.1.7.4 </t>
  </si>
  <si>
    <t xml:space="preserve"> CPU 563 </t>
  </si>
  <si>
    <t>JUNÇÃO RÁPIDA INTERNA ''L'', PARA PERFILADO DE 38 X 38MM, EM AÇO GALVANIZADO, CHAPA 16 – FORNECIMENTO E INSTALAÇÃO. (REF. ITEM: 9666 ORSE 12/2025)</t>
  </si>
  <si>
    <t xml:space="preserve"> 17.1.1.7.5 </t>
  </si>
  <si>
    <t xml:space="preserve"> CPU 564 </t>
  </si>
  <si>
    <t>JUNÇÃO RÁPIDA INTERNA ''T'', PARA PERFILADO DE 38 X 38MM, EM AÇO GALVANIZADO, CHAPA 16 – FORNECIMENTO E INSTALAÇÃO. (REF. ITEM: 9666 ORSE 12/2025)</t>
  </si>
  <si>
    <t xml:space="preserve"> 17.1.1.7.6 </t>
  </si>
  <si>
    <t xml:space="preserve"> CPU 522 </t>
  </si>
  <si>
    <t>JUNÇÃO RÁPIDA INTERNA ”X”, PARA PERFILADO DE 38 X 38MM, EM AÇO GALVANIZADO, CHAPA 16 – FORNECIMENTO E INSTALAÇÃO. (REF. ORSE 9667)</t>
  </si>
  <si>
    <t xml:space="preserve"> 17.1.1.7.7 </t>
  </si>
  <si>
    <t xml:space="preserve"> CPU 565 </t>
  </si>
  <si>
    <t>JUNÇÃO RÁPIDA INTERNA ''I'', PARA PERFILADO DE 38 X 38MM, EM AÇO GALVANIZADO, CHAPA 16 – FORNECIMENTO E INSTALAÇÃO. (REF. ITEM: 9666 ORSE 12/2025)</t>
  </si>
  <si>
    <t xml:space="preserve"> 17.1.1.7.8 </t>
  </si>
  <si>
    <t xml:space="preserve"> CPU 566 </t>
  </si>
  <si>
    <t>SAPATA EXTERNA 4 FUROS PARA PERFILADO, 38 X 38 MM – FORNECIMENTO E INSTALAÇÃO (REF. ITEM: 9668 ORSE 12/2025)</t>
  </si>
  <si>
    <t xml:space="preserve"> 17.1.1.7.9 </t>
  </si>
  <si>
    <t xml:space="preserve"> CPU 525 </t>
  </si>
  <si>
    <t>SAÍDA LATERAL DE ELETROCALHA PARA PERFILADO DE 38 X 38MM, EM AÇO GALVANIZADO, CHAPA 16 – FORNECIMENTO E INSTALAÇÃO. (REF. ORSE 12578)</t>
  </si>
  <si>
    <t xml:space="preserve"> 17.1.1.7.10 </t>
  </si>
  <si>
    <t xml:space="preserve"> CPU 567 </t>
  </si>
  <si>
    <t>CAIXA METÁLICA COM TOMADA 10A 250V PARA PERFILADO E FIXAÇÃO – FORNECIMENTO E INSTALAÇÃO (REF. ITEM: 12564 ORSE 12/2025)</t>
  </si>
  <si>
    <t xml:space="preserve"> 17.1.1.8 </t>
  </si>
  <si>
    <t>FIXAÇÕES</t>
  </si>
  <si>
    <t xml:space="preserve"> 17.1.1.8.1 </t>
  </si>
  <si>
    <t xml:space="preserve"> CPU 527 </t>
  </si>
  <si>
    <t>ARRUELA LISA DE AÇO GALVANIZADA DE Ø 1/4" - FORNECIMENTO E INSTALAÇÃO (REF. ORSE 9816)</t>
  </si>
  <si>
    <t xml:space="preserve"> 17.1.1.8.2 </t>
  </si>
  <si>
    <t xml:space="preserve"> CPU 528 </t>
  </si>
  <si>
    <t>ARRUELA LISA DE AÇO GALVANIZADA DE Ø 3/8" - FORNECIMENTO E INSTALAÇÃO (REF. ORSE 12506)</t>
  </si>
  <si>
    <t xml:space="preserve"> 17.1.1.8.3 </t>
  </si>
  <si>
    <t xml:space="preserve"> CPU 568 </t>
  </si>
  <si>
    <t>CHUMBADOR DE EXPANSÃO, ROSCA Ø1/4'', DE AÇO GALVANIZADO, TIPO CB – FORNECIMENTO E INSTALAÇÃO. (REF. ITEM: 744 ORSE 12/2025)</t>
  </si>
  <si>
    <t xml:space="preserve"> 17.1.1.8.4 </t>
  </si>
  <si>
    <t xml:space="preserve"> CPU 569 </t>
  </si>
  <si>
    <t>CHUMBADOR DE EXPANSÃO, ROSCA Ø3/8'', DE AÇO GALVANIZADO, TIPO CB – FORNECIMENTO E INSTALAÇÃO.  (REF. ITEM: 744 ORSE 12/2025)</t>
  </si>
  <si>
    <t xml:space="preserve"> 17.1.1.8.5 </t>
  </si>
  <si>
    <t xml:space="preserve"> CPU 530 </t>
  </si>
  <si>
    <t>PARAFUSO CABEÇA LENTILHA AUTOTRAVANTE DE AÇO GALVANIZADO, 1/4" - FORNECIMENTO E INSTALAÇÃO (REF. ORSE 063111)</t>
  </si>
  <si>
    <t xml:space="preserve"> 17.1.1.8.6 </t>
  </si>
  <si>
    <t xml:space="preserve"> CPU 529 </t>
  </si>
  <si>
    <t>PARAFUSO CABEÇA LENTILHA AUTOTRAVANTE DE AÇO GALVANIZADO, 3/8" - FORNECIMENTO E INSTALAÇÃO (REF. ORSE 063111)</t>
  </si>
  <si>
    <t xml:space="preserve"> 17.1.1.8.7 </t>
  </si>
  <si>
    <t xml:space="preserve"> CP 640 </t>
  </si>
  <si>
    <t>PORCA LOSANGULAR, DE AÇO GALVANIZADO, ROSCA Ø1/4" – FORNECIMENTO E INSTALAÇÃO. (REF. ORSE 9832)</t>
  </si>
  <si>
    <t xml:space="preserve"> 17.1.1.8.8 </t>
  </si>
  <si>
    <t xml:space="preserve"> CP 641 </t>
  </si>
  <si>
    <t>PORCA SEXTAVADA, ROSCA Ø1/4", DE AÇO GALVANIZADO – FORNECIMENTO E INSTALAÇÃO. (REF. ORSE 9832)</t>
  </si>
  <si>
    <t xml:space="preserve"> 17.1.1.8.9 </t>
  </si>
  <si>
    <t xml:space="preserve"> CP 642 </t>
  </si>
  <si>
    <t>PORCA SEXTAVADA, ROSCA Ø3/8", DE AÇO GALVANIZADO – FORNECIMENTO E INSTALAÇÃO. (REF. ORSE 9832)</t>
  </si>
  <si>
    <t xml:space="preserve"> 17.1.1.8.10 </t>
  </si>
  <si>
    <t xml:space="preserve"> CPU 531 </t>
  </si>
  <si>
    <t>VERGALHÃO ROSCA TOTAL, EM AÇO GALVANIZADO, 1/4" - FORNECIMENTO E INSTALAÇÃO (REF. ORSE 12545)</t>
  </si>
  <si>
    <t xml:space="preserve"> 17.1.1.8.11 </t>
  </si>
  <si>
    <t xml:space="preserve"> CPU 532 </t>
  </si>
  <si>
    <t>VERGALHÃO ROSCA TOTAL, EM AÇO GALVANIZADO, 3/8" - FORNECIMENTO E INSTALAÇÃO (REF. ORSE 424)</t>
  </si>
  <si>
    <t xml:space="preserve"> 17.1.1.8.12 </t>
  </si>
  <si>
    <t xml:space="preserve"> CPU 570 </t>
  </si>
  <si>
    <t>PRENSA CABO DE 3/4", FORNECIMENTO E INSTALAÇÃO (REF. ITEM: 4218 ORSE 12/2025)</t>
  </si>
  <si>
    <t xml:space="preserve"> 17.1.2 </t>
  </si>
  <si>
    <t>CABEAMENTO</t>
  </si>
  <si>
    <t xml:space="preserve"> 17.1.2.1 </t>
  </si>
  <si>
    <t xml:space="preserve"> CPU 571 </t>
  </si>
  <si>
    <t>CABO DE COBRE PP CORDPLAST 2 X 1,5 MM2, 450/750V – FORNECIMENTO E INSTALAÇÃO (REF. ITEM: 8466 ORSE 12/2025)</t>
  </si>
  <si>
    <t xml:space="preserve"> 17.1.2.2 </t>
  </si>
  <si>
    <t xml:space="preserve"> CPU 572 </t>
  </si>
  <si>
    <t>FIO DE COBRE NU  6MM2 PARA ATERRAMENTO – FORNECIMENTO E INSTALAÇÃO (REF. ITEM: 9201 ORSE 12/2025)</t>
  </si>
  <si>
    <t xml:space="preserve"> 17.1.2.3 </t>
  </si>
  <si>
    <t xml:space="preserve"> 96977 </t>
  </si>
  <si>
    <t>CORDOALHA DE COBRE NU 50 MM², ENTERRADA - FORNECIMENTO E INSTALAÇÃO. AF_08/2023</t>
  </si>
  <si>
    <t xml:space="preserve"> 17.1.2.4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</si>
  <si>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</si>
  <si>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</si>
  <si>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17.1.2.5 </t>
  </si>
  <si>
    <t xml:space="preserve"> 91935 </t>
  </si>
  <si>
    <t>CABO DE COBRE FLEXÍVEL ISOLADO, 16 MM², ANTI-CHAMA 0,6/1,0 KV, PARA CIRCUITOS TERMINAIS - FORNECIMENTO E INSTALAÇÃO. AF_03/2023</t>
  </si>
  <si>
    <t xml:space="preserve"> 17.1.2.6 </t>
  </si>
  <si>
    <t xml:space="preserve"> 91930 </t>
  </si>
  <si>
    <t>CABO DE COBRE FLEXÍVEL ISOLADO, 6 MM², ANTI-CHAMA 450/750 V, PARA CIRCUITOS TERMINAIS - FORNECIMENTO E INSTALAÇÃO. AF_03/2023</t>
  </si>
  <si>
    <t xml:space="preserve"> 17.1.2.7 </t>
  </si>
  <si>
    <t xml:space="preserve"> 91928 </t>
  </si>
  <si>
    <t>CABO DE COBRE FLEXÍVEL ISOLADO, 4 MM², ANTI-CHAMA 450/750 V, PARA CIRCUITOS TERMINAIS - FORNECIMENTO E INSTALAÇÃO. AF_03/2023</t>
  </si>
  <si>
    <t xml:space="preserve"> 17.1.2.8 </t>
  </si>
  <si>
    <t xml:space="preserve"> 91926 </t>
  </si>
  <si>
    <t>CABO DE COBRE FLEXÍVEL ISOLADO, 2,5 MM², ANTI-CHAMA 450/750 V, PARA CIRCUITOS TERMINAIS - FORNECIMENTO E INSTALAÇÃO. AF_03/2023</t>
  </si>
  <si>
    <t xml:space="preserve"> 17.1.2.9 </t>
  </si>
  <si>
    <t xml:space="preserve"> 91924 </t>
  </si>
  <si>
    <t>CABO DE COBRE FLEXÍVEL ISOLADO, 1,5 MM², ANTI-CHAMA 450/750 V, PARA CIRCUITOS TERMINAIS - FORNECIMENTO E INSTALAÇÃO. AF_03/2023</t>
  </si>
  <si>
    <t xml:space="preserve"> 17.1.2.10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</si>
  <si>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</si>
  <si>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</si>
  <si>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17.1.2.11 </t>
  </si>
  <si>
    <t xml:space="preserve"> 101565 </t>
  </si>
  <si>
    <t>CABO DE COBRE FLEXÍVEL ISOLADO, 70 MM², 0,6/1,0 KV, PARA REDE AÉREA DE DISTRIBUIÇÃO DE ENERGIA ELÉTRICA DE BAIXA TENSÃO - FORNECIMENTO E INSTALAÇÃO. AF_12/2025</t>
  </si>
  <si>
    <t xml:space="preserve"> 17.1.3 </t>
  </si>
  <si>
    <t>INTERRUPTORES E TOMADAS</t>
  </si>
  <si>
    <t xml:space="preserve"> 17.1.3.1 </t>
  </si>
  <si>
    <t xml:space="preserve"> 92009 </t>
  </si>
  <si>
    <t>TOMADA BAIXA DE EMBUTIR (2 MÓDULOS), 2P+T 20 A, INCLUINDO SUPORTE E PLACA - FORNECIMENTO E INSTALAÇÃO. AF_03/2023</t>
  </si>
  <si>
    <t xml:space="preserve"> 17.1.3.2 </t>
  </si>
  <si>
    <t xml:space="preserve"> 92005 </t>
  </si>
  <si>
    <t>TOMADA MÉDIA DE EMBUTIR (2 MÓDULOS), 2P+T 20 A, INCLUINDO SUPORTE E PLACA - FORNECIMENTO E INSTALAÇÃO. AF_03/2023</t>
  </si>
  <si>
    <t xml:space="preserve"> 17.1.3.3 </t>
  </si>
  <si>
    <t xml:space="preserve"> 91992 </t>
  </si>
  <si>
    <t>TOMADA ALTA DE EMBUTIR (1 MÓDULO), 2P+T 10 A, INCLUINDO SUPORTE E PLACA - FORNECIMENTO E INSTALAÇÃO. AF_03/2023</t>
  </si>
  <si>
    <t xml:space="preserve"> 17.1.3.4 </t>
  </si>
  <si>
    <t xml:space="preserve"> 92000 </t>
  </si>
  <si>
    <t>TOMADA BAIXA DE EMBUTIR (1 MÓDULO), 2P+T 10 A, INCLUINDO SUPORTE E PLACA - FORNECIMENTO E INSTALAÇÃO. AF_03/2023</t>
  </si>
  <si>
    <t xml:space="preserve"> 17.1.3.5 </t>
  </si>
  <si>
    <t xml:space="preserve"> 91996 </t>
  </si>
  <si>
    <t>TOMADA MÉDIA DE EMBUTIR (1 MÓDULO), 2P+T 10 A, INCLUINDO SUPORTE E PLACA - FORNECIMENTO E INSTALAÇÃO. AF_03/2023</t>
  </si>
  <si>
    <t xml:space="preserve"> 17.1.3.6 </t>
  </si>
  <si>
    <t xml:space="preserve"> 91993 </t>
  </si>
  <si>
    <t>TOMADA ALTA DE EMBUTIR (1 MÓDULO), 2P+T 20 A, INCLUINDO SUPORTE E PLACA - FORNECIMENTO E INSTALAÇÃO. AF_03/2023</t>
  </si>
  <si>
    <t xml:space="preserve"> 17.1.3.7 </t>
  </si>
  <si>
    <t xml:space="preserve"> 92001 </t>
  </si>
  <si>
    <t>TOMADA BAIXA DE EMBUTIR (1 MÓDULO), 2P+T 20 A, INCLUINDO SUPORTE E PLACA - FORNECIMENTO E INSTALAÇÃO. AF_03/2023</t>
  </si>
  <si>
    <t xml:space="preserve"> 17.1.3.8 </t>
  </si>
  <si>
    <t xml:space="preserve"> 91997 </t>
  </si>
  <si>
    <t>TOMADA MÉDIA DE EMBUTIR (1 MÓDULO), 2P+T 20 A, INCLUINDO SUPORTE E PLACA - FORNECIMENTO E INSTALAÇÃO. AF_03/2023</t>
  </si>
  <si>
    <t xml:space="preserve"> 17.1.3.9 </t>
  </si>
  <si>
    <t xml:space="preserve"> 92008 </t>
  </si>
  <si>
    <t>TOMADA BAIXA DE EMBUTIR (2 MÓDULOS), 2P+T 10 A, INCLUINDO SUPORTE E PLACA - FORNECIMENTO E INSTALAÇÃO. AF_03/2023</t>
  </si>
  <si>
    <t xml:space="preserve"> 17.1.3.10 </t>
  </si>
  <si>
    <t xml:space="preserve"> 92016 </t>
  </si>
  <si>
    <t>TOMADA BAIXA DE EMBUTIR (3 MÓDULOS), 2P+T 10 A, INCLUINDO SUPORTE E PLACA - FORNECIMENTO E INSTALAÇÃO. AF_03/2023</t>
  </si>
  <si>
    <t xml:space="preserve"> 17.1.3.11 </t>
  </si>
  <si>
    <t xml:space="preserve"> 17.1.3.12 </t>
  </si>
  <si>
    <t xml:space="preserve"> CPU 573 </t>
  </si>
  <si>
    <t>TOMADA 2P+T, ABNT, 10 A, PARA PISO, COM PLACA EM METAL AMARELO E CAIXA PVC (REF. ITEM: 780 ORSE 12/2025)</t>
  </si>
  <si>
    <t xml:space="preserve"> 17.1.3.13 </t>
  </si>
  <si>
    <t xml:space="preserve"> 91955 </t>
  </si>
  <si>
    <t>INTERRUPTOR PARALELO (1 MÓDULO), 10A/250V, INCLUINDO SUPORTE E PLACA - FORNECIMENTO E INSTALAÇÃO. AF_03/2023</t>
  </si>
  <si>
    <t xml:space="preserve"> 17.1.3.14 </t>
  </si>
  <si>
    <t xml:space="preserve"> 91953 </t>
  </si>
  <si>
    <t>INTERRUPTOR SIMPLES (1 MÓDULO), 10A/250V, INCLUINDO SUPORTE E PLACA - FORNECIMENTO E INSTALAÇÃO. AF_03/2023</t>
  </si>
  <si>
    <t xml:space="preserve"> 17.1.3.15 </t>
  </si>
  <si>
    <t xml:space="preserve"> 91961 </t>
  </si>
  <si>
    <t>INTERRUPTOR PARALELO (2 MÓDULOS), 10A/250V, INCLUINDO SUPORTE E PLACA - FORNECIMENTO E INSTALAÇÃO. AF_03/2023</t>
  </si>
  <si>
    <t xml:space="preserve"> 17.1.3.16 </t>
  </si>
  <si>
    <t xml:space="preserve"> 91958 </t>
  </si>
  <si>
    <t>INTERRUPTOR SIMPLES (2 MÓDULOS), 10A/250V, SEM SUPORTE E SEM PLACA - FORNECIMENTO E INSTALAÇÃO. AF_03/2023</t>
  </si>
  <si>
    <t xml:space="preserve"> 17.1.3.17 </t>
  </si>
  <si>
    <t xml:space="preserve"> 91985 </t>
  </si>
  <si>
    <t>INTERRUPTOR PULSADOR CAMPAINHA (1 MÓDULO), 10A/250V, INCLUINDO SUPORTE E PLACA - FORNECIMENTO E INSTALAÇÃO. AF_03/2023</t>
  </si>
  <si>
    <t xml:space="preserve"> 17.1.3.18 </t>
  </si>
  <si>
    <t xml:space="preserve"> 92023 </t>
  </si>
  <si>
    <t>INTERRUPTOR SIMPLES (1 MÓDULO) COM 1 TOMADA DE EMBUTIR 2P+T 10 A, INCLUINDO SUPORTE E PLACA - FORNECIMENTO E INSTALAÇÃO. AF_03/2023</t>
  </si>
  <si>
    <t xml:space="preserve"> 17.1.3.19 </t>
  </si>
  <si>
    <t xml:space="preserve"> 101632 </t>
  </si>
  <si>
    <t>RELÉ FOTOELÉTRICO PARA COMANDO DE ILUMINAÇÃO EXTERNA 1000 W - FORNECIMENTO E INSTALAÇÃO. AF_02/2025</t>
  </si>
  <si>
    <t xml:space="preserve"> 17.1.3.20 </t>
  </si>
  <si>
    <t xml:space="preserve"> 91995 </t>
  </si>
  <si>
    <t>TOMADA MÉDIA DE EMBUTIR (1 MÓDULO), 2P+T 20 A, SEM SUPORTE E SEM PLACA - FORNECIMENTO E INSTALAÇÃO. AF_03/2023</t>
  </si>
  <si>
    <t xml:space="preserve"> 17.1.4 </t>
  </si>
  <si>
    <t>DISJUNTORES E PROTEÇÕES</t>
  </si>
  <si>
    <t xml:space="preserve"> 17.1.4.1 </t>
  </si>
  <si>
    <t xml:space="preserve"> 93674 </t>
  </si>
  <si>
    <t>DISJUNTOR BIPOLAR TIPO DR, CORRENTE NOMINAL DE 25A - FORNECIMENTO E INSTALAÇÃO. AF_07/2025</t>
  </si>
  <si>
    <t xml:space="preserve"> 17.1.4.2 </t>
  </si>
  <si>
    <t xml:space="preserve"> 93675 </t>
  </si>
  <si>
    <t>DISJUNTOR BIPOLAR TIPO DR, CORRENTE NOMINAL DE 40A - FORNECIMENTO E INSTALAÇÃO. AF_07/2025</t>
  </si>
  <si>
    <t xml:space="preserve"> 17.1.4.3 </t>
  </si>
  <si>
    <t xml:space="preserve"> CPU 533 </t>
  </si>
  <si>
    <t>DISJUNTOR TETRAPOLAR TIPO DR, CORRENTE NOMINAL DE 63A - FORNECIMENTO E INSTALAÇÃO. (REF. SINAPI 97711)</t>
  </si>
  <si>
    <t xml:space="preserve"> 17.1.4.4 </t>
  </si>
  <si>
    <t xml:space="preserve"> CPU 574 </t>
  </si>
  <si>
    <t>DISPOSITIVO  DE  PROTEÇÃO  CONTRA  SURTO  DE  TENSÃO  DPS  60KA  -  275V (REF. ITEM: 9041 ORSE 12/2025)</t>
  </si>
  <si>
    <t xml:space="preserve"> 17.1.4.5 </t>
  </si>
  <si>
    <t xml:space="preserve"> 106027 </t>
  </si>
  <si>
    <t>DISPOSITIVO DPS 20KA-175V OU 275V - FORNECIMENTO E INSTALAÇÃO. AF_07/2025</t>
  </si>
  <si>
    <t xml:space="preserve"> 17.1.4.6 </t>
  </si>
  <si>
    <t xml:space="preserve"> 93653 </t>
  </si>
  <si>
    <t>DISJUNTOR MONOPOLAR TIPO DIN, CORRENTE NOMINAL DE 10A - FORNECIMENTO E INSTALAÇÃO. AF_07/2025</t>
  </si>
  <si>
    <t xml:space="preserve"> 17.1.4.7 </t>
  </si>
  <si>
    <t xml:space="preserve"> 93654 </t>
  </si>
  <si>
    <t>DISJUNTOR MONOPOLAR TIPO DIN, CORRENTE NOMINAL DE 16A - FORNECIMENTO E INSTALAÇÃO. AF_07/2025</t>
  </si>
  <si>
    <t xml:space="preserve"> 17.1.4.8 </t>
  </si>
  <si>
    <t xml:space="preserve"> 93655 </t>
  </si>
  <si>
    <t>DISJUNTOR MONOPOLAR TIPO DIN, CORRENTE NOMINAL DE 20A - FORNECIMENTO E INSTALAÇÃO. AF_07/2025</t>
  </si>
  <si>
    <t xml:space="preserve"> 17.1.4.9 </t>
  </si>
  <si>
    <t xml:space="preserve"> 93656 </t>
  </si>
  <si>
    <t>DISJUNTOR MONOPOLAR TIPO DIN, CORRENTE NOMINAL DE 25A - FORNECIMENTO E INSTALAÇÃO. AF_07/2025</t>
  </si>
  <si>
    <t xml:space="preserve"> 17.1.4.10 </t>
  </si>
  <si>
    <t xml:space="preserve"> 93657 </t>
  </si>
  <si>
    <t>DISJUNTOR MONOPOLAR TIPO DIN, CORRENTE NOMINAL DE 32A - FORNECIMENTO E INSTALAÇÃO. AF_07/2025</t>
  </si>
  <si>
    <t xml:space="preserve"> 17.1.4.11 </t>
  </si>
  <si>
    <t xml:space="preserve"> 93668 </t>
  </si>
  <si>
    <t>DISJUNTOR TRIPOLAR TIPO DIN, CORRENTE NOMINAL DE 16A - FORNECIMENTO E INSTALAÇÃO. AF_07/2025</t>
  </si>
  <si>
    <t xml:space="preserve"> 17.1.4.12 </t>
  </si>
  <si>
    <t xml:space="preserve"> 93670 </t>
  </si>
  <si>
    <t>DISJUNTOR TRIPOLAR TIPO DIN, CORRENTE NOMINAL DE 25A - FORNECIMENTO E INSTALAÇÃO. AF_07/2025</t>
  </si>
  <si>
    <t xml:space="preserve"> 17.1.4.13 </t>
  </si>
  <si>
    <t xml:space="preserve"> 93673 </t>
  </si>
  <si>
    <t>DISJUNTOR TRIPOLAR TIPO DIN, CORRENTE NOMINAL DE 50A - FORNECIMENTO E INSTALAÇÃO. AF_07/2025</t>
  </si>
  <si>
    <t xml:space="preserve"> 17.1.4.14 </t>
  </si>
  <si>
    <t xml:space="preserve"> CPU 575 </t>
  </si>
  <si>
    <t>DISJUNTOR TERMOMAGNÉTICO TRIPOLAR 63 A COM CAIXA MOLDADA 10 KA (REF. ITEM: 9687 ORSE 12/2025)</t>
  </si>
  <si>
    <t xml:space="preserve"> 17.1.4.15 </t>
  </si>
  <si>
    <t xml:space="preserve"> CPU 576 </t>
  </si>
  <si>
    <t>DISJUNTOR TRIPOLAR 80 A COM CAIXA MOLDADA 10 KA (REF. ITEM: 9005 ORSE 12/2025)</t>
  </si>
  <si>
    <t xml:space="preserve"> 17.1.4.16 </t>
  </si>
  <si>
    <t xml:space="preserve"> CPU 577 </t>
  </si>
  <si>
    <t>DISJUNTOR TRIPOLAR CAIXA MOLDADA 50A DWP 63L WEG (REF. ITEM: 065458 SBC 01/2026)</t>
  </si>
  <si>
    <t xml:space="preserve"> 17.1.4.17 </t>
  </si>
  <si>
    <t xml:space="preserve"> CPU 534 </t>
  </si>
  <si>
    <t>DISJUNTOR TERMOMAGNÉTICO TRIPOLAR 500 A COM CAIXA MOLDADA 30 KA (REF. ORSE 11382)</t>
  </si>
  <si>
    <t xml:space="preserve"> 17.1.4.18 </t>
  </si>
  <si>
    <t xml:space="preserve"> CPU 536 </t>
  </si>
  <si>
    <t>RELE DE IMPULSO 220V, PARA TRILHO DIN, CORRENTE NOMINAL DE 16A - FORNECIMENTO E INSTALAÇÃO. (REF. SINAPI 93661)</t>
  </si>
  <si>
    <t xml:space="preserve"> 17.1.5 </t>
  </si>
  <si>
    <t>ATERRAMENTO E EQUIPOTENCIALIZAÇÃO</t>
  </si>
  <si>
    <t xml:space="preserve"> 17.1.5.1 </t>
  </si>
  <si>
    <t xml:space="preserve"> CPU 578 </t>
  </si>
  <si>
    <t>GRAMPO ATERRAMENTO 70MM2 3/4""CHT-1 GAT-3/8""-5/8"" - FORNECIMENTO E INSTALAÇÃO (REF. ITEM: 078074 SBC 01/2026)</t>
  </si>
  <si>
    <t xml:space="preserve"> 17.1.5.2 </t>
  </si>
  <si>
    <t xml:space="preserve"> CPU 579 </t>
  </si>
  <si>
    <t>CONECTOR SPLIT - BOLT PARA CABO DE COBRE NU #50 MM2 - FORNECIMENTO E INSTALAÇÃO (REF. ITEM: 10425 ORSE 12/2025)</t>
  </si>
  <si>
    <t xml:space="preserve"> 17.1.5.3 </t>
  </si>
  <si>
    <t xml:space="preserve"> CPU 580 </t>
  </si>
  <si>
    <t>TERMINAL SAPATA DE COBRE PARA CABO 50mm2 - FORNECIMENTO E INSTALAÇÃO (REF. ITEM: 078094 SBC 01/2026)</t>
  </si>
  <si>
    <t xml:space="preserve"> 17.1.5.4 </t>
  </si>
  <si>
    <t xml:space="preserve"> CPU 535 </t>
  </si>
  <si>
    <t>TERMINAL SAPATA DE COBRE PARA CABO 6mm2 - FORNECIMENTO E INSTALAÇÃO (REF. SBC 078092)</t>
  </si>
  <si>
    <t xml:space="preserve"> 17.1.6 </t>
  </si>
  <si>
    <t>CONEXÕES E IDENTIFICAÇÕES</t>
  </si>
  <si>
    <t xml:space="preserve"> 17.1.6.1 </t>
  </si>
  <si>
    <t xml:space="preserve"> CPU 581 </t>
  </si>
  <si>
    <t>BARRAMENTO PENTE MONOFASICO 80A - FORNECIMENTO E INSTALAÇÃO (REF. ITEM: 9477 ORSE 12/2025)</t>
  </si>
  <si>
    <t xml:space="preserve"> 17.1.6.2 </t>
  </si>
  <si>
    <t xml:space="preserve"> 00001547 </t>
  </si>
  <si>
    <t>TERMINAL METALICO A PRESSAO PARA 1 CABO DE 150 A 185 MM2, COM 2 FUROS PARA FIXACAO</t>
  </si>
  <si>
    <t xml:space="preserve">174,15 
 (BDI 13,51%) </t>
  </si>
  <si>
    <t xml:space="preserve"> 17.1.6.3 </t>
  </si>
  <si>
    <t xml:space="preserve"> 00001575 </t>
  </si>
  <si>
    <t>TERMINAL A COMPRESSAO EM COBRE ESTANHADO PARA CABO 16 MM2, 1 FURO E 1 COMPRESSAO, PARA PARAFUSO DE FIXACAO M6</t>
  </si>
  <si>
    <t xml:space="preserve">2,57 
 (BDI 13,51%) </t>
  </si>
  <si>
    <t xml:space="preserve"> 17.1.6.4 </t>
  </si>
  <si>
    <t xml:space="preserve"> 00001576 </t>
  </si>
  <si>
    <t>TERMINAL A COMPRESSAO EM COBRE ESTANHADO PARA CABO 25 MM2, 1 FURO E 1 COMPRESSAO, PARA PARAFUSO DE FIXACAO M8</t>
  </si>
  <si>
    <t xml:space="preserve">3,56 
 (BDI 13,51%) </t>
  </si>
  <si>
    <t xml:space="preserve"> 17.1.6.5 </t>
  </si>
  <si>
    <t xml:space="preserve"> CPU 545 </t>
  </si>
  <si>
    <t>TERMINAL OLHAL ISOLADO PARA CABOS ATÉ  4,0MM² (REF. SBC 78140)</t>
  </si>
  <si>
    <t xml:space="preserve"> 17.1.6.6 </t>
  </si>
  <si>
    <t xml:space="preserve"> CPU 544 </t>
  </si>
  <si>
    <t>TERMINAL OLHAL ISOLADO PARA CABOS DE 6,00 ATÉ 10,00 mm² (REF. SBC 063063)</t>
  </si>
  <si>
    <t xml:space="preserve"> 17.1.6.7 </t>
  </si>
  <si>
    <t xml:space="preserve"> CPU 541 </t>
  </si>
  <si>
    <t>TERMINAL TUBULAR ISOLADO PARA CABOS ATÉ 4,0MM (REF. SBC 063701)</t>
  </si>
  <si>
    <t xml:space="preserve"> 17.1.6.8 </t>
  </si>
  <si>
    <t xml:space="preserve"> CPU 542 </t>
  </si>
  <si>
    <t>TERMINAL TUBULAR ISOLADO PARA CABOS DE 6,00 ATÉ 10,0MM (REF. SBC 063701)</t>
  </si>
  <si>
    <t xml:space="preserve"> 17.1.6.9 </t>
  </si>
  <si>
    <t xml:space="preserve"> CPU 543 </t>
  </si>
  <si>
    <t>TERMINAL TUBULAR ISOLADO DUPLO PARA CABOS ATÉ 4,00 MM² (REF. SBC 063701)</t>
  </si>
  <si>
    <t xml:space="preserve"> 17.1.6.10 </t>
  </si>
  <si>
    <t xml:space="preserve"> CPU 585 </t>
  </si>
  <si>
    <t>FORNECIMENTO E COLOCAÇÃO DE ANILHA PARA IDENTIFICAÇÃO (REF. ITEM: 698 ORSE 12/2025)</t>
  </si>
  <si>
    <t xml:space="preserve"> 17.1.7 </t>
  </si>
  <si>
    <t>QUADROS</t>
  </si>
  <si>
    <t xml:space="preserve"> 17.1.7.1 </t>
  </si>
  <si>
    <t xml:space="preserve"> CPU 538 </t>
  </si>
  <si>
    <t>PAINEL ELÉTRICO TIPO QUADRO DE COMANDO, CONSTITUÍDO POR CAIXA METÁLICA E PLACA DE MONTAGEM, FABRICADO EM CHAPA DE AÇO CARBONO COM TRATAMENTO ANTICORROSIVO, ACABAMENTO NA COR BEGE RAL 7032 PARA CAIXA E PORTA E NA COR LARANJA RAL 2003 PARA A PLACA DE MONTAGEM, EQUIPADO COM CANALETAS DE PAREDE ABERTA PARA ORGANIZAÇÃO INTERNA DA FIAÇÃO E PROTEÇÃO DOS COMPONENTES POR MEIO DE PAINEL EM POLICARBONATO TRANSPARENTE, DOTADO DE BARRAMENTO TRIFÁSICO E CAPACIDADE PARA INSTALAÇÃO DE ATÉ 10 DISJUNTORES PADRÃO CAIXA MOLDADA, CORRENTE NOMINAL DE 500 A - FORNECIMENTO E INSTALAÇÃO. (REF. ORSE 10920)</t>
  </si>
  <si>
    <t xml:space="preserve"> 17.1.7.2 </t>
  </si>
  <si>
    <t xml:space="preserve"> CPU 537 </t>
  </si>
  <si>
    <t>PAINEL ELÉTRICO TIPO QUADRO DE COMANDO, CONSTITUÍDO POR CAIXA METÁLICA E PLACA DE MONTAGEM, FABRICADO EM CHAPA DE AÇO CARBONO COM TRATAMENTO ANTICORROSIVO, ACABAMENTO NA COR BEGE RAL 7032 PARA CAIXA E PORTA E NA COR LARANJA RAL 2003 PARA A PLACA DE MONTAGEM, EQUIPADO COM CANALETAS DE PAREDE ABERTA PARA ORGANIZAÇÃO INTERNA DA FIAÇÃO E PROTEÇÃO DOS COMPONENTES POR MEIO DE PAINEL EM POLICARBONATO TRANSPARENTE, DOTADO DE BARRAMENTO TRIFÁSICO E CAPACIDADE PARA INSTALAÇÃO DE ATÉ 34 DISJUNTORES PADRÃO DIN, CORRENTE NOMINAL DE 225 A - FORNECIMENTO E INSTALAÇÃO. (REF. SINAPI 101882)</t>
  </si>
  <si>
    <t xml:space="preserve"> 17.1.7.3 </t>
  </si>
  <si>
    <t xml:space="preserve"> CPU 586 </t>
  </si>
  <si>
    <t>FORNECIMENTO E MONTAGEM DE QUADRO DE COMANDO PARTIDA DIRETA 5 CV 220V EM CHAPA DE FERRO, 50X40X20CM, CONTENDO DISJUNTORES, RELÉ, CONTATORES, CHAVE SELETORA, BOTÃO PULSO, SINALEIROS E BORNES (COMPLETO) (REF. ITEM: 13340 ORSE 12/2025)</t>
  </si>
  <si>
    <t xml:space="preserve"> 17.1.8 </t>
  </si>
  <si>
    <t>ILUMINAÇÃO</t>
  </si>
  <si>
    <t xml:space="preserve"> 17.1.8.1 </t>
  </si>
  <si>
    <t xml:space="preserve"> CS45 </t>
  </si>
  <si>
    <t>LUMINÁRIA ARANDELA TIPO TARTARUGA, DE SOBREPOR, COM 1 LÂMPADA LED - FORNECIMENTO E INSTALAÇÃO. (REF. ITEM:97607 (SINAPI 11/2024))</t>
  </si>
  <si>
    <t xml:space="preserve"> 17.1.8.2 </t>
  </si>
  <si>
    <t xml:space="preserve"> CPU 587 </t>
  </si>
  <si>
    <t>LUMINARIA DE SOBREPOR HERMETICA PARA TUBULAR LED  (REF. ITEM: 100908 SINAPI 01/2026)</t>
  </si>
  <si>
    <t xml:space="preserve"> 17.1.8.3 </t>
  </si>
  <si>
    <t xml:space="preserve"> CPU 588 </t>
  </si>
  <si>
    <t>REFLETOR MODULAR LED200W DC COM DPS 1X200W 45X110° 5000K 180LM/W DIMERIZAVEL ALUMINIO AUTOVOLT BRANCA – FORNECIMENTO E INSTALAÇÃO (REF. ITEM: 14087 ORSE 12/2025)</t>
  </si>
  <si>
    <t xml:space="preserve"> 17.1.8.4 </t>
  </si>
  <si>
    <t xml:space="preserve"> CP 133 </t>
  </si>
  <si>
    <t>LUMINÁRIA TIPO PLAFON QUADRADA, DE EMBUTIR, COM LED DE 18 W - FORNECIMENTO E INSTALAÇÃO. AF_09/2024 - REFERÊNCIA SINAPI (103787)</t>
  </si>
  <si>
    <t xml:space="preserve"> 17.1.8.5 </t>
  </si>
  <si>
    <t xml:space="preserve"> CPU 478 </t>
  </si>
  <si>
    <t>LUMINÁRIA TIPO PLAFON QUADRADA, DE EMBUTIR, COM LED DE 24 W - FORNECIMENTO E INSTALAÇÃO. AF_09/2024 - REFERÊNCIA SINAPI (103788)</t>
  </si>
  <si>
    <t xml:space="preserve"> 17.1.8.6 </t>
  </si>
  <si>
    <t xml:space="preserve"> CPU 549 </t>
  </si>
  <si>
    <t>LUMINÁRIA TIPO PLAFON QUADRADA, DE EMBUTIR, COM LED DE 36 W - FORNECIMENTO E INSTALAÇÃO. AF_09/2024 - REFERÊNCIA SINAPI (103788)</t>
  </si>
  <si>
    <t xml:space="preserve"> 17.1.8.7 </t>
  </si>
  <si>
    <t xml:space="preserve"> CS48 </t>
  </si>
  <si>
    <t>LUMINÁRIA PLAFON DE SOBREPOR EM LED, 40 X 40 - 40 W - 6000K - G- LIGHT OU SIMILAR – FORNECIMENTO E INSTALAÇÃO (REF. ITEM: 13158 (ORSE 11/2024))</t>
  </si>
  <si>
    <t xml:space="preserve"> 17.2 </t>
  </si>
  <si>
    <t>CABEAMENTO ESTRUTURADO</t>
  </si>
  <si>
    <t xml:space="preserve"> 17.2.1 </t>
  </si>
  <si>
    <t xml:space="preserve"> 17.2.1.1 </t>
  </si>
  <si>
    <t xml:space="preserve"> 17.2.1.1.1 </t>
  </si>
  <si>
    <t xml:space="preserve"> 17.2.1.1.2 </t>
  </si>
  <si>
    <t xml:space="preserve"> CPU 459 </t>
  </si>
  <si>
    <t>CONDULETE DE ALUMÍNIO, TIPO X, PARA ELETRODUTO DE AÇO GALVANIZADO DN 25 MM (1''), COM TAMPA CEGA, APARENTE - FORNECIMENTO E INSTALAÇÃO. (SINAPI 95802)</t>
  </si>
  <si>
    <t xml:space="preserve"> 17.2.1.1.3 </t>
  </si>
  <si>
    <t xml:space="preserve"> 17.2.1.1.4 </t>
  </si>
  <si>
    <t xml:space="preserve"> 17.2.1.1.5 </t>
  </si>
  <si>
    <t xml:space="preserve"> 17.2.1.1.6 </t>
  </si>
  <si>
    <t xml:space="preserve"> 91944 </t>
  </si>
  <si>
    <t>CAIXA RETANGULAR 4" X 4" BAIXA (0,30 M DO PISO), PVC, INSTALADA EM PAREDE - FORNECIMENTO E INSTALAÇÃO. AF_03/2023</t>
  </si>
  <si>
    <t xml:space="preserve"> 17.2.1.1.7 </t>
  </si>
  <si>
    <t xml:space="preserve"> 17.2.1.1.8 </t>
  </si>
  <si>
    <t xml:space="preserve"> 17.2.1.1.9 </t>
  </si>
  <si>
    <t xml:space="preserve"> 17.2.1.1.10 </t>
  </si>
  <si>
    <t xml:space="preserve"> CP 656 </t>
  </si>
  <si>
    <t>PAINEL ELÉTRICO TIPO QUADRO DE COMANDO, COMPOSTO POR CAIXA E PLACA DE MONTAGEM, FABRICADO EM CHAPA DE AÇO CARBONO, COM ACABAMENTO ANTICORROSIVO, NA COR BEGE RAL 7032 (CAIXA E PORTA) E LARANJA RAL 2003 (PLACA DE MONTAGEM), 500X400X200MM. (REF. SINAPI 100557)</t>
  </si>
  <si>
    <t xml:space="preserve"> 17.2.1.2 </t>
  </si>
  <si>
    <t xml:space="preserve"> 17.2.1.2.1 </t>
  </si>
  <si>
    <t xml:space="preserve"> CPU 457 </t>
  </si>
  <si>
    <t>PLACA CEGA PARA CAIXA DE PVC 4" X 4" – FORNECIMENTO E INSTALAÇÃO. (REF. ORSE 8998)</t>
  </si>
  <si>
    <t xml:space="preserve"> 17.2.1.2.2 </t>
  </si>
  <si>
    <t xml:space="preserve"> 17.2.1.2.3 </t>
  </si>
  <si>
    <t xml:space="preserve"> 00038092 </t>
  </si>
  <si>
    <t>ESPELHO / PLACA DE 1 POSTO 4" X 2", PARA INSTALACAO DE TOMADAS E INTERRUPTORES</t>
  </si>
  <si>
    <t xml:space="preserve">2,29 
 (BDI 13,51%) </t>
  </si>
  <si>
    <t xml:space="preserve"> 17.2.1.2.4 </t>
  </si>
  <si>
    <t xml:space="preserve"> 00038093 </t>
  </si>
  <si>
    <t>ESPELHO / PLACA DE 2 POSTOS 4" X 2", PARA INSTALACAO DE TOMADAS E INTERRUPTORES</t>
  </si>
  <si>
    <t xml:space="preserve">2,37 
 (BDI 13,51%) </t>
  </si>
  <si>
    <t xml:space="preserve"> 17.2.1.2.5 </t>
  </si>
  <si>
    <t xml:space="preserve"> 00038098 </t>
  </si>
  <si>
    <t>ESPELHO / PLACA DE 6 POSTOS 4" X 4", PARA INSTALACAO DE TOMADAS E INTERRUPTORES</t>
  </si>
  <si>
    <t xml:space="preserve">5,91 
 (BDI 13,51%) </t>
  </si>
  <si>
    <t xml:space="preserve"> 17.2.1.2.6 </t>
  </si>
  <si>
    <t xml:space="preserve"> CPU 589 </t>
  </si>
  <si>
    <t>TAMPA 1 MÓDULO RJ11/45 PARA CONDULETE DE ALUMÍNIO, Ø3/4'' – FORNECIMENTO E INSTALAÇÃO. (REF. ITEM: 12802 ORSE 12/2025)</t>
  </si>
  <si>
    <t xml:space="preserve"> 17.2.1.2.7 </t>
  </si>
  <si>
    <t xml:space="preserve"> 17.2.1.3 </t>
  </si>
  <si>
    <t xml:space="preserve"> 17.2.1.3.1 </t>
  </si>
  <si>
    <t xml:space="preserve"> 17.2.1.3.2 </t>
  </si>
  <si>
    <t xml:space="preserve"> 17.2.1.3.3 </t>
  </si>
  <si>
    <t xml:space="preserve"> 17.2.1.3.4 </t>
  </si>
  <si>
    <t xml:space="preserve"> 17.2.1.3.5 </t>
  </si>
  <si>
    <t xml:space="preserve"> 91856 </t>
  </si>
  <si>
    <t>ELETRODUTO FLEXÍVEL CORRUGADO, PVC, DN 32 MM (1"), PARA CIRCUITOS TERMINAIS, INSTALADO EM PAREDE - FORNECIMENTO E INSTALAÇÃO. AF_03/2023</t>
  </si>
  <si>
    <t xml:space="preserve"> 17.2.1.3.6 </t>
  </si>
  <si>
    <t xml:space="preserve"> 17.2.1.3.7 </t>
  </si>
  <si>
    <t xml:space="preserve"> 106670 </t>
  </si>
  <si>
    <t>ELETRODUTO METÁLICO ZINCADO FLEXÍVEL COM CAPA (SEALTUBO), DIÂMETRO 1"- FORNECIMENTO E INSTALAÇÃO. AF_01/2026</t>
  </si>
  <si>
    <t xml:space="preserve"> 17.2.1.3.8 </t>
  </si>
  <si>
    <t xml:space="preserve"> 17.2.1.4 </t>
  </si>
  <si>
    <t xml:space="preserve"> 17.2.1.4.1 </t>
  </si>
  <si>
    <t xml:space="preserve"> 17.2.1.4.2 </t>
  </si>
  <si>
    <t xml:space="preserve"> 17.2.1.4.3 </t>
  </si>
  <si>
    <t xml:space="preserve"> 17.2.1.4.4 </t>
  </si>
  <si>
    <t xml:space="preserve"> 17.2.1.4.5 </t>
  </si>
  <si>
    <t xml:space="preserve"> 17.2.1.4.6 </t>
  </si>
  <si>
    <t xml:space="preserve"> 91876 </t>
  </si>
  <si>
    <t>LUVA PARA ELETRODUTO, PVC, ROSCÁVEL, DN 32 MM (1"), PARA CIRCUITOS TERMINAIS, INSTALADA EM FORRO - FORNECIMENTO E INSTALAÇÃO. AF_03/2023</t>
  </si>
  <si>
    <t xml:space="preserve"> 17.2.1.4.7 </t>
  </si>
  <si>
    <t xml:space="preserve"> 91877 </t>
  </si>
  <si>
    <t>LUVA PARA ELETRODUTO, PVC, ROSCÁVEL, DN 40 MM (1 1/4"), PARA CIRCUITOS TERMINAIS, INSTALADA EM FORRO - FORNECIMENTO E INSTALAÇÃO. AF_03/2023</t>
  </si>
  <si>
    <t xml:space="preserve"> 17.2.1.4.8 </t>
  </si>
  <si>
    <t xml:space="preserve"> 17.2.1.4.9 </t>
  </si>
  <si>
    <t xml:space="preserve"> 17.2.1.4.10 </t>
  </si>
  <si>
    <t xml:space="preserve"> 17.2.1.4.11 </t>
  </si>
  <si>
    <t xml:space="preserve"> CPU 591 </t>
  </si>
  <si>
    <t>ABRAÇADEIRA TIPO ”D” COM CUNHA, Ø3/4” – FORNECIMENTO E INSTALAÇÃO. (REF. ITEM: 8441 ORSE 12/2025)</t>
  </si>
  <si>
    <t xml:space="preserve"> 17.2.1.4.12 </t>
  </si>
  <si>
    <t xml:space="preserve"> CPU 590 </t>
  </si>
  <si>
    <t>ABRAÇADEIRA TIPO ”D” COM CUNHA, Ø1” – FORNECIMENTO E INSTALAÇÃO. (REF. ITEM: 12140 ORSE 12/2025)</t>
  </si>
  <si>
    <t xml:space="preserve"> 17.2.1.4.13 </t>
  </si>
  <si>
    <t xml:space="preserve"> CPU 461 </t>
  </si>
  <si>
    <t>CURVA 90 GRAUS PARA ELETRODUTO, AÇO GALVANIZADO, DN 20 MM (3/4''), APARENTE - FORNECIMENTO E INSTALAÇÃO. (SINAPI 95762)</t>
  </si>
  <si>
    <t xml:space="preserve"> 17.2.1.4.14 </t>
  </si>
  <si>
    <t xml:space="preserve"> 17.2.1.4.15 </t>
  </si>
  <si>
    <t xml:space="preserve"> CPU 462 </t>
  </si>
  <si>
    <t>BUCHA E ARRUELA EM ALUMINIO PARA ELETRODUTO DE 1.1/4" - FORNECIMENTO E INSTALAÇÃO. (REF. ORSE 9925)</t>
  </si>
  <si>
    <t xml:space="preserve"> 17.2.1.5 </t>
  </si>
  <si>
    <t xml:space="preserve"> 17.2.1.5.1 </t>
  </si>
  <si>
    <t xml:space="preserve"> 17.2.1.5.2 </t>
  </si>
  <si>
    <t xml:space="preserve"> 17.2.1.6 </t>
  </si>
  <si>
    <t xml:space="preserve"> 17.2.1.6.1 </t>
  </si>
  <si>
    <t xml:space="preserve"> CPU 592 </t>
  </si>
  <si>
    <t>CRUZETA 100 X 50 MM PARA ELETROCALHA PERFURADA METÁLICA – FORNECIMENTO E INSTALAÇÃO (REF. ITEM: 8221 ORSE 12/2025)</t>
  </si>
  <si>
    <t xml:space="preserve"> 17.2.1.6.2 </t>
  </si>
  <si>
    <t xml:space="preserve"> CPU 593 </t>
  </si>
  <si>
    <t>CURVA HORIZONTAL 100 X 50 MM PARA ELETROCALHA METÁLICA, COM ÂNGULO 90° (REF. ITEM:7877 ORSE 12/2025)</t>
  </si>
  <si>
    <t xml:space="preserve"> 17.2.1.6.3 </t>
  </si>
  <si>
    <t xml:space="preserve"> CP 592 </t>
  </si>
  <si>
    <t>CURVA VERTICAL EXTERNA 45º PARA ELETROCALHA, LISA OU PERFURADA EM AÇO GALVANIZADO, CHAPA 22, LARGURA DE 100MM E ALTURA DE 50MM - FORNECIMENTO E INSTALAÇÃO. (REF. SINAPI 97278)</t>
  </si>
  <si>
    <t xml:space="preserve"> 17.2.1.6.4 </t>
  </si>
  <si>
    <t xml:space="preserve"> CPU 594 </t>
  </si>
  <si>
    <t>CURVA VERTICAL 100 X 50 MM PARA ELETROCALHA METÁLICA, COM ÂNGULO 90° – FORNECIMENTO E INSTALAÇÃO (REF. ITEM: 8443 ORSE 12/2025)</t>
  </si>
  <si>
    <t xml:space="preserve"> 17.2.1.6.5 </t>
  </si>
  <si>
    <t xml:space="preserve"> CP 593 </t>
  </si>
  <si>
    <t>CURVA VERTICAL INTERNA 45º PARA ELETROCALHA, LISA OU PERFURADA EM AÇO GALVANIZADO, CHAPA 22 LARGURA DE 100MM E ALTURA DE 50MM - FORNECIMENTO E INSTALAÇÃO. (REF. SINAPI 97278)</t>
  </si>
  <si>
    <t xml:space="preserve"> 17.2.1.6.6 </t>
  </si>
  <si>
    <t xml:space="preserve"> 17.2.1.6.7 </t>
  </si>
  <si>
    <t xml:space="preserve"> CPU 595 </t>
  </si>
  <si>
    <t>FLANGE DE LIGAÇÃO 100X50MM PARA ELETROCALHA METÁLICA – FORNECIMENTO E INSTALAÇÃO (REF. ITEM: 9533 ORSE 12/2025)</t>
  </si>
  <si>
    <t xml:space="preserve"> 17.2.1.6.8 </t>
  </si>
  <si>
    <t xml:space="preserve"> 17.2.1.6.9 </t>
  </si>
  <si>
    <t xml:space="preserve"> 17.2.1.6.10 </t>
  </si>
  <si>
    <t xml:space="preserve"> 17.2.1.6.11 </t>
  </si>
  <si>
    <t xml:space="preserve"> 17.2.1.7 </t>
  </si>
  <si>
    <t xml:space="preserve"> 17.2.1.7.1 </t>
  </si>
  <si>
    <t xml:space="preserve"> 17.2.1.7.2 </t>
  </si>
  <si>
    <t xml:space="preserve"> 17.2.1.7.3 </t>
  </si>
  <si>
    <t xml:space="preserve"> 17.2.1.7.4 </t>
  </si>
  <si>
    <t xml:space="preserve"> 17.2.1.7.5 </t>
  </si>
  <si>
    <t xml:space="preserve"> CPU 596 </t>
  </si>
  <si>
    <t>SAÍDA LATERAL TIPO ”J” DE PERFILADO PARA ELETRODUTO DE Ø1”, EM AÇO GALVANIZADO, CHAPA #18 – FORNECIMENTO E INSTALAÇÃO. (REF. ITEM: 12578 ORSE 12/2025)</t>
  </si>
  <si>
    <t xml:space="preserve"> 17.2.1.7.6 </t>
  </si>
  <si>
    <t xml:space="preserve"> 17.2.1.7.7 </t>
  </si>
  <si>
    <t xml:space="preserve"> 17.2.1.8 </t>
  </si>
  <si>
    <t xml:space="preserve"> 17.2.1.8.1 </t>
  </si>
  <si>
    <t xml:space="preserve"> 17.2.1.8.2 </t>
  </si>
  <si>
    <t xml:space="preserve"> 17.2.1.8.3 </t>
  </si>
  <si>
    <t xml:space="preserve"> 17.2.1.8.4 </t>
  </si>
  <si>
    <t xml:space="preserve"> 17.2.1.8.5 </t>
  </si>
  <si>
    <t xml:space="preserve"> 17.2.1.8.6 </t>
  </si>
  <si>
    <t xml:space="preserve"> 17.2.1.8.7 </t>
  </si>
  <si>
    <t xml:space="preserve"> 17.2.1.8.8 </t>
  </si>
  <si>
    <t xml:space="preserve"> 17.2.1.8.9 </t>
  </si>
  <si>
    <t xml:space="preserve"> 17.2.2 </t>
  </si>
  <si>
    <t xml:space="preserve"> 17.2.2.1 </t>
  </si>
  <si>
    <t xml:space="preserve"> CPU 450 </t>
  </si>
  <si>
    <t>PATCH CORD, CATEGORIA 6 (CAT 6) UTP, 23 AWG, 4 PARES, EXTENSAO DE 0,50 M - FORNECIMENTO E INSTALAÇÃO (REF. ORSE 11230)</t>
  </si>
  <si>
    <t xml:space="preserve"> 17.2.2.2 </t>
  </si>
  <si>
    <t xml:space="preserve"> 00039606 </t>
  </si>
  <si>
    <t>PATCH CORD (CABO DE REDE), CATEGORIA 6 (CAT 6) UTP, 23 AWG, 4 PARES, EXTENSAO DE 1,50 M</t>
  </si>
  <si>
    <t xml:space="preserve">25,44 
 (BDI 13,51%) </t>
  </si>
  <si>
    <t xml:space="preserve"> 17.2.2.3 </t>
  </si>
  <si>
    <t xml:space="preserve"> 00039607 </t>
  </si>
  <si>
    <t>PATCH CORD (CABO DE REDE), CATEGORIA 6 (CAT 6) UTP, 23 AWG, 4 PARES, EXTENSAO DE 2,50 M</t>
  </si>
  <si>
    <t xml:space="preserve">34,42 
 (BDI 13,51%) </t>
  </si>
  <si>
    <t xml:space="preserve"> 17.2.2.4 </t>
  </si>
  <si>
    <t xml:space="preserve"> 98297 </t>
  </si>
  <si>
    <t>CABO ELETRÔNICO CATEGORIA 6, INSTALADO EM EDIFICAÇÃO INSTITUCIONAL - FORNECIMENTO E INSTALAÇÃO. AF_08/2025</t>
  </si>
  <si>
    <t xml:space="preserve"> 17.2.2.5 </t>
  </si>
  <si>
    <t xml:space="preserve"> CPU 445 </t>
  </si>
  <si>
    <t>CABO DE FIBRA OPTICA 2 FIBRAS, PADRAO MONOMODO - FORNECIMENTO E INSTALAÇÃO. (REF. SINAPI 98297)</t>
  </si>
  <si>
    <t xml:space="preserve"> 17.2.2.6 </t>
  </si>
  <si>
    <t xml:space="preserve"> 17.2.3 </t>
  </si>
  <si>
    <t>COMPONENTES DE REDE PASSIVOS</t>
  </si>
  <si>
    <t xml:space="preserve"> 17.2.3.1 </t>
  </si>
  <si>
    <t xml:space="preserve"> CPU 444 </t>
  </si>
  <si>
    <t>DISTRIBUIDOR INTERNO ÓPTICO - D.I.O. PARA 12 FIBRAS, PADRÃO 19" - FORNECIMENTO E INSTALAÇÃO. (REF SEINFRA C4564)</t>
  </si>
  <si>
    <t xml:space="preserve"> 17.2.3.2 </t>
  </si>
  <si>
    <t xml:space="preserve"> CP 424 </t>
  </si>
  <si>
    <t>FRENTE FALSA PARA RACK 19 POLEGADAS 1U   - FORNECIMENTO E INSTALAÇÃO. BASEADO EM SINAPI (98307)</t>
  </si>
  <si>
    <t xml:space="preserve"> 17.2.3.3 </t>
  </si>
  <si>
    <t xml:space="preserve"> CPU 441 </t>
  </si>
  <si>
    <t>ORGANIZADOR DE CABOS HORIZONTAL FECHADO COM TAMPA 1U - FORNECIMENTO E INSTALAÇÃO. (REF. SINAPI 98307)</t>
  </si>
  <si>
    <t xml:space="preserve"> 17.2.3.4 </t>
  </si>
  <si>
    <t xml:space="preserve"> CP 422 </t>
  </si>
  <si>
    <t>ORGANIZADOR DE CABOS HORIZONTAL FECHADO COM TAMPA 2U - FORNECIMENTO E INSTALAÇÃO. BASEADO EM SINAPI (98307)</t>
  </si>
  <si>
    <t xml:space="preserve"> 17.2.3.5 </t>
  </si>
  <si>
    <t xml:space="preserve"> CPU 442 </t>
  </si>
  <si>
    <t>PATCH PANEL 24 PORTAS, DESCARREGADO, COM MÓDULOS RJ 45 CATEGORIA 6 - FORNECIMENTO E INSTALAÇÃO. (REF. SINAPI 98304)</t>
  </si>
  <si>
    <t xml:space="preserve"> 17.2.3.6 </t>
  </si>
  <si>
    <t xml:space="preserve"> CP 421 </t>
  </si>
  <si>
    <t>PATCH PANEL 48 PORTAS, DESCARREGADO, COM MÓDULOS RJ 45 CATEGORIA 6 - FORNECIMENTO E INSTALAÇÃO. BASEADO EM SINAPI (98304)</t>
  </si>
  <si>
    <t xml:space="preserve"> 17.2.3.7 </t>
  </si>
  <si>
    <t xml:space="preserve"> CPU 443 </t>
  </si>
  <si>
    <t>PRATELEIRA FIXA PARA RACK 19 POLEGADAS 1U - FORNECIMENTO E INSTALAÇÃO. (REF. SINAPI 98307)</t>
  </si>
  <si>
    <t xml:space="preserve"> 17.2.3.8 </t>
  </si>
  <si>
    <t xml:space="preserve"> CP 423 </t>
  </si>
  <si>
    <t>RÉGUA COM 12 TOMADAS 2P+T, 10A, NBR 14136,  INSTALAÇÃO EM RACK 19 POLEGADAS  - FORNECIMENTO E INSTALAÇÃO. BASEADO EM SINAPI (98307)</t>
  </si>
  <si>
    <t xml:space="preserve"> 17.2.3.9 </t>
  </si>
  <si>
    <t xml:space="preserve"> CP 425 </t>
  </si>
  <si>
    <t>TOMADA DE REDE RJ45 CAT6 - FORNECIMENTO E INSTALAÇÃO. BASEADO EM SINAPI (98307)</t>
  </si>
  <si>
    <t xml:space="preserve"> 17.2.3.10 </t>
  </si>
  <si>
    <t xml:space="preserve"> CPU 546 </t>
  </si>
  <si>
    <t>RACK DE PAREDE PADRÃO 19”, ALTURA 12U, FABRICADO EM AÇO CARBONO COM PINTURA ELETROSTÁTICA ANTICORROSIVA NA COR PRETA – FORNECIMENTO E INSTALAÇÃO (REF. ORSE 8682)</t>
  </si>
  <si>
    <t xml:space="preserve"> 17.2.4 </t>
  </si>
  <si>
    <t>IDENTIFICAÇÕES</t>
  </si>
  <si>
    <t xml:space="preserve"> 17.2.4.1 </t>
  </si>
  <si>
    <t xml:space="preserve"> 17.2.5 </t>
  </si>
  <si>
    <t xml:space="preserve"> 17.2.5.1 </t>
  </si>
  <si>
    <t xml:space="preserve"> 17.2.5.2 </t>
  </si>
  <si>
    <t xml:space="preserve"> 17.3 </t>
  </si>
  <si>
    <t>SPDA</t>
  </si>
  <si>
    <t xml:space="preserve"> 17.3.1 </t>
  </si>
  <si>
    <t xml:space="preserve"> CPU 180 </t>
  </si>
  <si>
    <t>CAIXA DE EQUALIZAÇÃO PARA ATERRAMENTO COM 11 TERMINAIS (REF. ITEM: 9051 ORSE 09/2025)</t>
  </si>
  <si>
    <t xml:space="preserve"> 17.3.2 </t>
  </si>
  <si>
    <t xml:space="preserve"> 97895 </t>
  </si>
  <si>
    <t>CAIXA ENTERRADA HIDRÁULICA RETANGULAR, EM CONCRETO PRÉ-MOLDADO, DIMENSÕES INTERNAS: 0,3X0,3X0,3 M. AF_12/2020</t>
  </si>
  <si>
    <t xml:space="preserve"> 17.3.3 </t>
  </si>
  <si>
    <t xml:space="preserve"> 96986 </t>
  </si>
  <si>
    <t>HASTE DE ATERRAMENTO, DIÂMETRO 3/4", COM 3 METROS - FORNECIMENTO E INSTALAÇÃO. AF_08/2023</t>
  </si>
  <si>
    <t xml:space="preserve"> 17.3.4 </t>
  </si>
  <si>
    <t xml:space="preserve"> 96989 </t>
  </si>
  <si>
    <t>CAPTOR TIPO FRANKLIN PARA SPDA - FORNECIMENTO E INSTALAÇÃO. AF_08/2023</t>
  </si>
  <si>
    <t xml:space="preserve"> 17.3.5 </t>
  </si>
  <si>
    <t xml:space="preserve"> 96988 </t>
  </si>
  <si>
    <t>MASTRO 1 ½", COM 3 METROS, PARA SPDA - FORNECIMENTO E INSTALAÇÃO. AF_08/2023</t>
  </si>
  <si>
    <t xml:space="preserve"> 17.3.6 </t>
  </si>
  <si>
    <t xml:space="preserve"> 104746 </t>
  </si>
  <si>
    <t>MINI CAPTOR PARA SPDA - FORNECIMENTO E INSTALAÇÃO. AF_08/2023</t>
  </si>
  <si>
    <t xml:space="preserve"> 17.3.7 </t>
  </si>
  <si>
    <t xml:space="preserve"> 96987 </t>
  </si>
  <si>
    <t>BASE METÁLICA PARA MASTRO 1 ½" PARA SPDA - FORNECIMENTO E INSTALAÇÃO. AF_08/2023</t>
  </si>
  <si>
    <t xml:space="preserve"> 17.3.8 </t>
  </si>
  <si>
    <t xml:space="preserve"> 101663 </t>
  </si>
  <si>
    <t>ABRAÇADEIRA DE FIXAÇÃO DE BRAÇOS DE LUMINÁRIAS DE 2" - FORNECIMENTO E INSTALAÇÃO. AF_02/2025</t>
  </si>
  <si>
    <t xml:space="preserve"> 17.3.9 </t>
  </si>
  <si>
    <t xml:space="preserve"> CPU 181 </t>
  </si>
  <si>
    <t>CABO DE COBRE NU MEIO DURO 7 FIOS 35mm2 (REF. ITEM: 078206 SBC 09/2025)</t>
  </si>
  <si>
    <t xml:space="preserve"> 17.3.10 </t>
  </si>
  <si>
    <t xml:space="preserve"> CPU 182 </t>
  </si>
  <si>
    <t>CABO DE COBRE NU MEIO DURO 7 FIOS 50mm2 (REF. ITEM: 078212 SBC 09/2025)</t>
  </si>
  <si>
    <t xml:space="preserve"> 17.3.11 </t>
  </si>
  <si>
    <t xml:space="preserve"> 96984 </t>
  </si>
  <si>
    <t>ELETRODUTO PVC RÍGIDO, DIÂMETRO 40MM, COM 3 METROS, PARA SPDA - FORNECIMENTO E INSTALAÇÃO. AF_08/2023</t>
  </si>
  <si>
    <t xml:space="preserve"> 17.3.12 </t>
  </si>
  <si>
    <t xml:space="preserve"> 101548 </t>
  </si>
  <si>
    <t>ISOLADOR, TIPO ROLDANA, PARA BAIXA TENSÃO - FORNECIMENTO E INSTALAÇÃO. AF_12/2025</t>
  </si>
  <si>
    <t>CLIMATIZAÇÃO</t>
  </si>
  <si>
    <t xml:space="preserve"> 18.1 </t>
  </si>
  <si>
    <t xml:space="preserve"> 18.1.1 </t>
  </si>
  <si>
    <t xml:space="preserve"> 103289 </t>
  </si>
  <si>
    <t>TUBO EM COBRE FLEXÍVEL, DN 1/4", COM ISOLAMENTO, INSTALADO EM FORRO, PARA RAMAL DE ALIMENTAÇÃO DE AR CONDICIONADO, INCLUSO FIXADOR. AF_11/2021</t>
  </si>
  <si>
    <t xml:space="preserve"> 18.1.2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</si>
  <si>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</si>
  <si>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</si>
  <si>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18.1.3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</si>
  <si>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</si>
  <si>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</si>
  <si>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18.1.4 </t>
  </si>
  <si>
    <t xml:space="preserve"> 103292 </t>
  </si>
  <si>
    <t>TUBO EM COBRE FLEXÍVEL, DN 5/8", COM ISOLAMENTO, INSTALADO EM FORRO, PARA RAMAL DE ALIMENTAÇÃO DE AR CONDICIONADO, INCLUSO FIXADOR. AF_11/2021</t>
  </si>
  <si>
    <t xml:space="preserve"> 18.1.5 </t>
  </si>
  <si>
    <t xml:space="preserve"> CPU 184 </t>
  </si>
  <si>
    <t>REDE FRIGORÍGENA C/ TUBO DE COBRE 3/4" FLEXÍVEL, ISOLADO COM BORRACHA ELASTOMÉRICA, SUSTENTAÇÃO, SOLDA E LIMPEZA (REF. ITEM:  C4780 SEINFRA 028)</t>
  </si>
  <si>
    <t xml:space="preserve"> 18.1.6 </t>
  </si>
  <si>
    <t xml:space="preserve"> CPU 185 </t>
  </si>
  <si>
    <t>CABO DE COBRE PP CORDPLAST 4 X 2,5 MM2, 450/750V - FORNECIMENTO E INSTALAÇÃO (REF. ITEM: 11412 ORSE 08/2025)</t>
  </si>
  <si>
    <t xml:space="preserve"> 18.1.7 </t>
  </si>
  <si>
    <t xml:space="preserve"> CPU 186 </t>
  </si>
  <si>
    <t>CAIXA PARA ENCAIXE E INSTALACAO APARELHO AR CONDICIONADO (REF. ITEM: 200065 SBC 09/2025)</t>
  </si>
  <si>
    <t xml:space="preserve"> 18.1.8 </t>
  </si>
  <si>
    <t xml:space="preserve"> CPU 187 </t>
  </si>
  <si>
    <t>DUTO PARA EXAUSTAO DE AR/VENTILACAO,CHAVETADO EM CHAPA DE AÇO GALVANIZADO #24. FORNECIMENTO E INSTALAÇÃO (REF. ITEM: 073351 SBC 09/2025)</t>
  </si>
  <si>
    <t xml:space="preserve"> 18.1.9 </t>
  </si>
  <si>
    <t xml:space="preserve"> CPU 188 </t>
  </si>
  <si>
    <t>ISOLAMENTO TÉRMICO C/ MANTAS LÃ VIDRO, E = 25 MM, FIXADAS C/ ASFALTO OXIDADO (REF. ITEM: 15.005.0274-A EMOP 09/2025)</t>
  </si>
  <si>
    <t xml:space="preserve"> 18.1.10 </t>
  </si>
  <si>
    <t xml:space="preserve"> CPU 189 </t>
  </si>
  <si>
    <t>DUTO FLEXIVEL DE ALUMINIO 6"" COM ISOLAMENTO TERMO-ACUSTICO (REF. ITEM: 061404 SBC 09/2025)</t>
  </si>
  <si>
    <t xml:space="preserve"> 18.1.11 </t>
  </si>
  <si>
    <t xml:space="preserve"> CPU 190 </t>
  </si>
  <si>
    <t>BARRA ROSCADA BICROMATIZADA Ø 3/8" X 3000MM (REF. ITEM: 12498 ORSE 08/2025)</t>
  </si>
  <si>
    <t xml:space="preserve"> 18.1.12 </t>
  </si>
  <si>
    <t xml:space="preserve"> CPU 191 </t>
  </si>
  <si>
    <t>FORNECIMENTO E INSTALAÇÃO DE PORCA SEXTAVADA 3/8" (REF VL 1.55 VALEMAM OU SIMILAR) (REF. ITEM: 721 ORSE 08/2025)</t>
  </si>
  <si>
    <t xml:space="preserve"> 18.1.13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</si>
  <si>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</si>
  <si>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</si>
  <si>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18.1.14 </t>
  </si>
  <si>
    <t xml:space="preserve"> CPU 192 </t>
  </si>
  <si>
    <t>TOMADA PARA AR EXTERIOR COM FILTRO E REGISTRO 750x500mm (REF. ITEM: 070237 SBC 09/2025)</t>
  </si>
  <si>
    <t xml:space="preserve"> 18.1.15 </t>
  </si>
  <si>
    <t xml:space="preserve"> 91341 </t>
  </si>
  <si>
    <t>PORTA EM ALUMÍNIO DE ABRIR TIPO VENEZIANA COM GUARNIÇÃO, FIXAÇÃO COM PARAFUSOS - FORNECIMENTO E INSTALAÇÃO. AF_12/2019</t>
  </si>
  <si>
    <t xml:space="preserve"> 18.2 </t>
  </si>
  <si>
    <t xml:space="preserve"> 18.2.1 </t>
  </si>
  <si>
    <t xml:space="preserve"> CPU 193 </t>
  </si>
  <si>
    <t>EXAUSTOR CENTRIFUGO SIROCO TRIFASICO MODELO EC4-TN (REF. ITEM: 070876 SBC 09/2025)</t>
  </si>
  <si>
    <t xml:space="preserve"> 18.2.2 </t>
  </si>
  <si>
    <t xml:space="preserve"> CPU 194 </t>
  </si>
  <si>
    <t>EXAUSTOR CENTRIFUGO SIROCO TRIFASICO EC5-TN-3 (REF. ITEM: 070901 SBC 09/2025)</t>
  </si>
  <si>
    <t xml:space="preserve"> 18.2.3 </t>
  </si>
  <si>
    <t xml:space="preserve"> CPU 195 </t>
  </si>
  <si>
    <t>CAIXA DE VENTILACAO PARA FORRO COLARINHO COM BOCAL CVM2500 (REF. ITEM: 070213 SBC 09/2025)</t>
  </si>
  <si>
    <t xml:space="preserve"> 18.2.4 </t>
  </si>
  <si>
    <t xml:space="preserve"> CPU 196 </t>
  </si>
  <si>
    <t>CAIXA DE VENTILACAO COM VENTILADOR CENTRIFUGO,VAZAO EM TORNO DE 4600M3/H,PRESSAO APROXIMADA DE 30MMCA.FORNECIMENTO E COL OCACAO (REF. ITEM: 18.034.0264-0 EMOP 09/2025)</t>
  </si>
  <si>
    <t xml:space="preserve"> 18.2.5 </t>
  </si>
  <si>
    <t xml:space="preserve"> CPU 197 </t>
  </si>
  <si>
    <t>CAIXA DE VENTILACAO COM VENTILADOR CENTRIFUGO,VAZAO EM TORNO DE 1710M3/H,PRESSAO APROXIMADA DE 35MMCA.FORNECIMENTO E COL OCACAO (REF. ITEM: 18.034.0262-0 EMOP 09/2025)</t>
  </si>
  <si>
    <t xml:space="preserve"> 18.2.6 </t>
  </si>
  <si>
    <t xml:space="preserve"> CPU 198 </t>
  </si>
  <si>
    <t>EXAUSTOR AXIAL MULTIVAC MODELO MURO 150A (REF. ITEM: 070205  SBC 09/2025)</t>
  </si>
  <si>
    <t xml:space="preserve"> 18.2.7 </t>
  </si>
  <si>
    <t xml:space="preserve"> 103273 </t>
  </si>
  <si>
    <t>AR CONDICIONADO SPLIT ON/OFF, CASSETE (TETO), FRIO 4 VIAS 48000 BTU/H - FORNECIMENTO E INSTALAÇÃO. AF_11/2021_PE</t>
  </si>
  <si>
    <t xml:space="preserve"> 18.2.8 </t>
  </si>
  <si>
    <t xml:space="preserve"> 103271 </t>
  </si>
  <si>
    <t>AR CONDICIONADO SPLIT ON/OFF, CASSETE (TETO), FRIO 4 VIAS 36000 BTU/H - FORNECIMENTO E INSTALAÇÃO. AF_11/2021_PE</t>
  </si>
  <si>
    <t xml:space="preserve"> 18.2.9</t>
  </si>
  <si>
    <t>CPU 609</t>
  </si>
  <si>
    <t>AR CONDICIONADO - SPLIT DUTO CARRIER BUILT-IN VERSATILE 60.000 BTU'S FRIO 220V - FORNCIMENTO E INSTALAÇÃO (REF. ITEM: 070521 SBC 01/2026)</t>
  </si>
  <si>
    <t xml:space="preserve"> 18.2.10</t>
  </si>
  <si>
    <t>AR CONDICIONADO SPLIT INVERTER, PISO TETO, 48000 BTU/H, CICLO FRIO - FORNECIMENTO E INSTALAÇÃO. AF_11/2021_PE</t>
  </si>
  <si>
    <t xml:space="preserve"> 18.2.11</t>
  </si>
  <si>
    <t>AR CONDICIONADO SPLIT INVERTER, PISO TETO, 36000 BTU/H, CICLO FRIO - FORNECIMENTO E INSTALAÇÃO. AF_11/2021_PSE</t>
  </si>
  <si>
    <t xml:space="preserve"> 18.2.12</t>
  </si>
  <si>
    <t>AR CONDICIONADO SPLIT INVERTER, PISO TETO, 24000 BTU/H, CICLO FRIO - FORNECIMENTO E INSTALAÇÃO. AF_11/2021_PSE</t>
  </si>
  <si>
    <t xml:space="preserve"> 18.2.13</t>
  </si>
  <si>
    <t>CPU 610</t>
  </si>
  <si>
    <t>AR CONDICIONADO SPLIT INVERTER, HI-WALL (PAREDE), 30.000 BTU/H, CICLO FRIO - FORNECIMENTO E INSTALACAO (REF. ITEM: 2601000117 AGESUL 01/2026)</t>
  </si>
  <si>
    <t xml:space="preserve"> 18.2.14</t>
  </si>
  <si>
    <t>AR CONDICIONADO SPLIT INVERTER, HI-WALL (PAREDE), 24000 BTU/H, CICLO FRIO - FORNECIMENTO E INSTALAÇÃO. AF_11/2021_PE</t>
  </si>
  <si>
    <t xml:space="preserve"> 18.2.15</t>
  </si>
  <si>
    <t>AR CONDICIONADO SPLIT INVERTER, HI-WALL (PAREDE), 18000 BTU/H, CICLO FRIO - FORNECIMENTO E INSTALAÇÃO. AF_11/2021_PE</t>
  </si>
  <si>
    <t xml:space="preserve"> 18.2.16</t>
  </si>
  <si>
    <t>AR CONDICIONADO SPLIT INVERTER, HI-WALL (PAREDE), 12000 BTU/H, CICLO FRIO - FORNECIMENTO E INSTALAÇÃO. AF_11/2021_PE</t>
  </si>
  <si>
    <t xml:space="preserve"> 18.2.17</t>
  </si>
  <si>
    <t>AR CONDICIONADO SPLIT INVERTER, HI-WALL (PAREDE), 9000 BTU/H, CICLO FRIO - FORNECIMENTO E INSTALAÇÃO. AF_11/2021_PE</t>
  </si>
  <si>
    <t>19.0</t>
  </si>
  <si>
    <t>PREVENÇÃO E COMBATE A INCÊNDIO (PCI)</t>
  </si>
  <si>
    <t>19.1</t>
  </si>
  <si>
    <t>SISTEMAS PREVENTIVOS</t>
  </si>
  <si>
    <t>19.1.1</t>
  </si>
  <si>
    <t xml:space="preserve"> 101909 </t>
  </si>
  <si>
    <t>EXTINTOR DE INCÊNDIO PORTÁTIL COM CARGA DE PQS DE 6 KG, CLASSE BC - FORNECIMENTO E INSTALAÇÃO. AF_01/2026_PE</t>
  </si>
  <si>
    <t>19.1.2</t>
  </si>
  <si>
    <t xml:space="preserve"> 101907 </t>
  </si>
  <si>
    <t>EXTINTOR DE INCÊNDIO PORTÁTIL COM CARGA DE CO2 DE 6 KG, CLASSE BC - FORNECIMENTO E INSTALAÇÃO. AF_01/2026_PE</t>
  </si>
  <si>
    <t>19.1.3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</si>
  <si>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</si>
  <si>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</si>
  <si>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34,05 
 (BDI 13,51%) </t>
  </si>
  <si>
    <t>19.1.4</t>
  </si>
  <si>
    <t xml:space="preserve"> CPU 598 </t>
  </si>
  <si>
    <t>BLOCO AUTÔNOMO DE ILUMINAÇÃO DE EMERGÊNCIA COM AUTONOMIA DE 1H - FORNECIMENTO E INSTALAÇÃO. (REF. ITEM:105555 SINAPI 01/2026)</t>
  </si>
  <si>
    <t>19.2</t>
  </si>
  <si>
    <t>HIDRANTE</t>
  </si>
  <si>
    <t>19.2.1</t>
  </si>
  <si>
    <t xml:space="preserve"> 92367 </t>
  </si>
  <si>
    <t>TUBO DE AÇO GALVANIZADO COM COSTURA, CLASSE MÉDIA, DN 65 (2 1/2"), CONEXÃO ROSQUEADA, INSTALADO EM REDE DE ALIMENTAÇÃO PARA HIDRANTE - FORNECIMENTO E INSTALAÇÃO. AF_01/2026</t>
  </si>
  <si>
    <t>19.2.2</t>
  </si>
  <si>
    <t xml:space="preserve"> 101927 </t>
  </si>
  <si>
    <t>TUBO DE AÇO GALVANIZADO COM COSTURA, CLASSE MÉDIA, DN 100 (4"), CONEXÃO ROSQUEADA, INSTALADO EM REDE DE ALIMENTAÇÃO PARA HIDRANTE - FORNECIMENTO E INSTALAÇÃO. AF_01/2026</t>
  </si>
  <si>
    <t>19.2.3</t>
  </si>
  <si>
    <t xml:space="preserve"> 101929 </t>
  </si>
  <si>
    <t>LUVA, EM FERRO GALVANIZADO, 4", CONEXÃO ROSQUEADA, INSTALADO EM REDE DE ALIMENTAÇÃO PARA HIDRANTE - FORNECIMENTO E INSTALAÇÃO. AF_01/2026</t>
  </si>
  <si>
    <t>19.2.4</t>
  </si>
  <si>
    <t xml:space="preserve"> 101931 </t>
  </si>
  <si>
    <t>LUVA DE REDUÇÃO, EM FERRO GALVANIZADO, 4" X 2", CONEXÃO ROSQUEADA, INSTALADO EM REDE DE ALIMENTAÇÃO PARA HIDRANTE - FORNECIMENTO E INSTALAÇÃO. AF_01/2026</t>
  </si>
  <si>
    <t>19.2.5</t>
  </si>
  <si>
    <t xml:space="preserve"> CPU 605 </t>
  </si>
  <si>
    <t>CURVA 90 GRAUS, EM AÇO, DN 100 (4"), INSTALADO EM REDE DE ALIMENTAÇÃO PARA HIDRANTE - FORNECIMENTO E INSTALAÇÃO.  (REF. ITEM: 97490 SINAPI 01/2026)</t>
  </si>
  <si>
    <t>19.2.6</t>
  </si>
  <si>
    <t xml:space="preserve"> CPU 606 </t>
  </si>
  <si>
    <t>CURVA 90 GRAUS, EM AÇO, DN 80 (3"), INSTALADO EM REDE DE ALIMENTAÇÃO PARA HIDRANTE - FORNECIMENTO E INSTALAÇÃO. (REF. ITEM: 97490 SINAPI 01/2026)</t>
  </si>
  <si>
    <t>19.2.7</t>
  </si>
  <si>
    <t xml:space="preserve"> 92644 </t>
  </si>
  <si>
    <t>TÊ, EM FERRO GALVANIZADO, CONEXÃO ROSQUEADA, DN 80 (3"), INSTALADO EM REDE DE ALIMENTAÇÃO PARA HIDRANTE - FORNECIMENTO E INSTALAÇÃO. AF_01/2026</t>
  </si>
  <si>
    <t>19.2.8</t>
  </si>
  <si>
    <t xml:space="preserve"> CPU 604 </t>
  </si>
  <si>
    <t>ABRIGO PARA HIDRANTE, 75X45X17CM, COM REGISTRO GLOBO ANGULAR 45 GRAUS 2 1/2", ADAPTADOR STORZ 2 1/2", MANGUEIRA DE INCÊNDIO 2 X 15M E ESGUICHO EM LATÃO - FORNECIMENTO E INSTALAÇÃO. (REF. ITEM: 101912 SINAPI 01/2026)</t>
  </si>
  <si>
    <t>19.2.9</t>
  </si>
  <si>
    <t xml:space="preserve"> CPU 608</t>
  </si>
  <si>
    <t>BOMBA SCHNEIDER MOD BPI ACOPLADA EM MOTOR ELÉTRICO 5 CV, SUCÇÃO E RECALQUE D=2 1/2" (REF. ITEM: 7868 ORSE 12/2025)</t>
  </si>
  <si>
    <t>19.3</t>
  </si>
  <si>
    <t>SPRINKLERS</t>
  </si>
  <si>
    <t>19.3.1</t>
  </si>
  <si>
    <t xml:space="preserve"> 97535 </t>
  </si>
  <si>
    <t>TUBO DE AÇO GALVANIZADO COM COSTURA, CLASSE MÉDIA, CONEXÃO ROSQUEADA, DN 25 (1"), INSTALADO EM REDE DE ALIMENTAÇÃO PARA SPRINKLER - FORNECIMENTO E INSTALAÇÃO. AF_01/2026</t>
  </si>
  <si>
    <t>19.3.2</t>
  </si>
  <si>
    <t xml:space="preserve"> 92656 </t>
  </si>
  <si>
    <t>TUBO DE AÇO GALVANIZADO COM COSTURA, CLASSE MÉDIA, CONEXÃO ROSQUEADA, DN 80 (3"), INSTALADO EM REDE DE ALIMENTAÇÃO PARA SPRINKLER - FORNECIMENTO E INSTALAÇÃO. AF_01/2026</t>
  </si>
  <si>
    <t>19.3.3</t>
  </si>
  <si>
    <t xml:space="preserve"> 95696 </t>
  </si>
  <si>
    <t>SPRINKLER TIPO PENDENTE, 68 °C, UNIÃO POR ROSCA DN 15 (1/2") - FORNECIMENTO E INSTALAÇÃO. AF_01/2026</t>
  </si>
  <si>
    <t>19.3.4</t>
  </si>
  <si>
    <t xml:space="preserve"> 92668 </t>
  </si>
  <si>
    <t>LUVA, EM FERRO GALVANIZADO, CONEXÃO ROSQUEADA, DN 80 (3"), INSTALADO EM REDE DE ALIMENTAÇÃO PARA SPRINKLER - FORNECIMENTO E INSTALAÇÃO. AF_01/2026</t>
  </si>
  <si>
    <t>19.3.5</t>
  </si>
  <si>
    <t xml:space="preserve"> CPU 599 </t>
  </si>
  <si>
    <t>LUVA DE REDUÇÃO, EM FERRO GALVANIZADO,  3" X 1", CONEXÃO ROSQUEADA, INSTALADO EM REDE DE ALIMENTAÇÃO PARA SPRINKLER - FORNECIMENTO E INSTALAÇÃO (REF. ITEM: 848 ORSE 12/2025)</t>
  </si>
  <si>
    <t>19.3.6</t>
  </si>
  <si>
    <t xml:space="preserve"> 97528 </t>
  </si>
  <si>
    <t>CURVA 90 GRAUS, EM AÇO, CONEXÃO SOLDADA, DN 80 (3"), INSTALADO EM REDE DE ALIMENTAÇÃO PARA SPRINKLER - FORNECIMENTO E INSTALAÇÃO. AF_01/2026</t>
  </si>
  <si>
    <t>19.3.7</t>
  </si>
  <si>
    <t xml:space="preserve"> 97518 </t>
  </si>
  <si>
    <t>CURVA 90 GRAUS, EM AÇO, CONEXÃO SOLDADA, DN 25 (1"), INSTALADO EM REDE DE ALIMENTAÇÃO PARA SPRINKLER - FORNECIMENTO E INSTALAÇÃO. AF_01/2026</t>
  </si>
  <si>
    <t>19.3.8</t>
  </si>
  <si>
    <t xml:space="preserve"> 92686 </t>
  </si>
  <si>
    <t>TÊ, EM FERRO GALVANIZADO, CONEXÃO ROSQUEADA, DN 80 (3"), INSTALADO EM REDE DE ALIMENTAÇÃO PARA SPRINKLER - FORNECIMENTO E INSTALAÇÃO. AF_01/2026</t>
  </si>
  <si>
    <t>19.4</t>
  </si>
  <si>
    <t>SISTEMA DETECTOR DE FUMAÇA</t>
  </si>
  <si>
    <t>19.4.1</t>
  </si>
  <si>
    <t xml:space="preserve"> 91863 </t>
  </si>
  <si>
    <t>ELETRODUTO RÍGIDO ROSCÁVEL, PVC, DN 25 MM (3/4"), PARA CIRCUITOS TERMINAIS, INSTALADO EM FORRO - FORNECIMENTO E INSTALAÇÃO. AF_03/2023</t>
  </si>
  <si>
    <t>19.4.2</t>
  </si>
  <si>
    <t xml:space="preserve"> CPU 600 </t>
  </si>
  <si>
    <t>DETECTOR TERMOVELOCIMETRICO MOD. DTC 420 INTELBRAS - FORNECIMENTO E INSTALAÇÃO (REF. ITEM: 055566 SBC 01/2026)</t>
  </si>
  <si>
    <t>19.4.3</t>
  </si>
  <si>
    <t xml:space="preserve"> CPU 601 </t>
  </si>
  <si>
    <t>DETECTOR DE FUMACA CONVENCIONAL DFC 421 - FORNECIMENTO E INSTALAÇÃO (REF. ITEM: 058001 SBC 01/2026)</t>
  </si>
  <si>
    <t>19.4.4</t>
  </si>
  <si>
    <t xml:space="preserve"> CPU 602 </t>
  </si>
  <si>
    <t>AVISADOR SONORO E VISUAL - FORNECIMENTO E INSTALAÇÃO (REF. ITEM: 10.90.87 SUDECAP 10/2025)</t>
  </si>
  <si>
    <t>19.4.5</t>
  </si>
  <si>
    <t xml:space="preserve"> CPU 603 </t>
  </si>
  <si>
    <t>CENTRAL ALARME INCENDIO ENDERECAVEL CIE 1125 P/12L - FORNECIMENTO E INSTALAÇÃO (REF. ITEM: 055570 SBC 01/2026)</t>
  </si>
  <si>
    <t>URBANIZAÇÃO</t>
  </si>
  <si>
    <t>20.1</t>
  </si>
  <si>
    <t>PAVIMENTAÇÃO E ACESSIBILIDADE</t>
  </si>
  <si>
    <t>20.1.1</t>
  </si>
  <si>
    <t xml:space="preserve"> 104658 </t>
  </si>
  <si>
    <t>PISO PODOTÁTIL DE ALERTA OU DIRECIONAL, DE CONCRETO, ASSENTADO SOBRE ARGAMASSA. AF_03/2024</t>
  </si>
  <si>
    <t>20.2</t>
  </si>
  <si>
    <t>PAISAGISMO</t>
  </si>
  <si>
    <t>20.2.1</t>
  </si>
  <si>
    <t xml:space="preserve"> 103946 </t>
  </si>
  <si>
    <t>PLANTIO DE GRAMA ESMERALDA OU SÃO CARLOS OU CURITIBANA, EM PLACAS. AF_07/2024</t>
  </si>
  <si>
    <t>20.3</t>
  </si>
  <si>
    <t>SINALIZAÇÃO</t>
  </si>
  <si>
    <t>20.3.1</t>
  </si>
  <si>
    <t xml:space="preserve"> CPU 208 </t>
  </si>
  <si>
    <t>LETRA EM AÇO INOX ESCOVADO - INSTALADO (REF. ITEM: 12045 ORSE 09/2025)</t>
  </si>
  <si>
    <t>SERVIÇOS COMPLEMENTARES</t>
  </si>
  <si>
    <t>21.1</t>
  </si>
  <si>
    <t>21.1.1</t>
  </si>
  <si>
    <t xml:space="preserve"> CPU 209 </t>
  </si>
  <si>
    <t>LIMPEZA GERAL (REF. ITEM: 2450 ORSE 08/2025)</t>
  </si>
  <si>
    <t>21.1.2</t>
  </si>
  <si>
    <t>CPU 210</t>
  </si>
  <si>
    <t>LIMPEZA/REMOÇÃO DE TINTAS EM PISOS E REVESTIMENTOS (REF. ITEM: 2451 ORSE 08/2025)</t>
  </si>
  <si>
    <t>21.2</t>
  </si>
  <si>
    <t>21.2.1</t>
  </si>
  <si>
    <t>21.2.2</t>
  </si>
  <si>
    <t>21.3</t>
  </si>
  <si>
    <t>21.3.1</t>
  </si>
  <si>
    <t>21.3.2</t>
  </si>
  <si>
    <t>ADMINISTRAÇÃO LOCAL</t>
  </si>
  <si>
    <t>22.1</t>
  </si>
  <si>
    <t>CPU 216</t>
  </si>
  <si>
    <t>ADMINISTRAÇÃO LOCAL DE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</si>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</sst>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.00_-;\-* #,##0.00_-;_-* &quot;-&quot;??_-;_-@"/>
    <numFmt numFmtId="166" formatCode="#,##0.00\ %"/>
    <numFmt numFmtId="167" formatCode="_-&quot;R$&quot;\ * #,##0.00_-;\-&quot;R$&quot;\ * #,##0.00_-;_-&quot;R$&quot;\ * &quot;-&quot;??_-;_-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0"/>
      <color theme="1"/>
      <name val="Arial"/>
      <family val="2"/>
    </font>
    <font>
      <b/>
      <sz val="11"/>
      <name val="Arial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D8ECF6"/>
      </patternFill>
    </fill>
    <fill>
      <patternFill patternType="solid">
        <fgColor theme="0" tint="-0.249977111117893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32">
    <xf numFmtId="0" fontId="0" fillId="0" borderId="0" xfId="0"/>
    <xf numFmtId="0" fontId="2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3" fontId="7" fillId="0" borderId="2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10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0" fontId="3" fillId="0" borderId="5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5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43" fontId="7" fillId="0" borderId="7" xfId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43" fontId="7" fillId="3" borderId="9" xfId="1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/>
    </xf>
    <xf numFmtId="0" fontId="10" fillId="4" borderId="11" xfId="3" applyFont="1" applyFill="1" applyBorder="1" applyAlignment="1">
      <alignment horizontal="left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left" vertical="center" wrapText="1"/>
    </xf>
    <xf numFmtId="43" fontId="10" fillId="4" borderId="12" xfId="1" applyFont="1" applyFill="1" applyBorder="1" applyAlignment="1">
      <alignment horizontal="right" vertical="center" wrapText="1"/>
    </xf>
    <xf numFmtId="0" fontId="10" fillId="4" borderId="12" xfId="3" applyFont="1" applyFill="1" applyBorder="1" applyAlignment="1">
      <alignment horizontal="right" vertical="center" wrapText="1"/>
    </xf>
    <xf numFmtId="4" fontId="10" fillId="4" borderId="12" xfId="3" applyNumberFormat="1" applyFont="1" applyFill="1" applyBorder="1" applyAlignment="1">
      <alignment horizontal="right" vertical="center" wrapText="1"/>
    </xf>
    <xf numFmtId="166" fontId="10" fillId="4" borderId="13" xfId="3" applyNumberFormat="1" applyFont="1" applyFill="1" applyBorder="1" applyAlignment="1">
      <alignment horizontal="right" vertical="center" wrapText="1"/>
    </xf>
    <xf numFmtId="10" fontId="2" fillId="0" borderId="0" xfId="0" applyNumberFormat="1" applyFont="1" applyAlignment="1">
      <alignment vertical="center"/>
    </xf>
    <xf numFmtId="0" fontId="10" fillId="4" borderId="14" xfId="3" applyFont="1" applyFill="1" applyBorder="1" applyAlignment="1">
      <alignment horizontal="left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left" vertical="center" wrapText="1"/>
    </xf>
    <xf numFmtId="43" fontId="10" fillId="4" borderId="15" xfId="1" applyFont="1" applyFill="1" applyBorder="1" applyAlignment="1">
      <alignment horizontal="right" vertical="center" wrapText="1"/>
    </xf>
    <xf numFmtId="0" fontId="10" fillId="4" borderId="15" xfId="3" applyFont="1" applyFill="1" applyBorder="1" applyAlignment="1">
      <alignment horizontal="right" vertical="center" wrapText="1"/>
    </xf>
    <xf numFmtId="4" fontId="10" fillId="4" borderId="15" xfId="3" applyNumberFormat="1" applyFont="1" applyFill="1" applyBorder="1" applyAlignment="1">
      <alignment horizontal="right" vertical="center" wrapText="1"/>
    </xf>
    <xf numFmtId="166" fontId="10" fillId="4" borderId="16" xfId="3" applyNumberFormat="1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1" fillId="0" borderId="14" xfId="3" applyFont="1" applyBorder="1" applyAlignment="1">
      <alignment horizontal="left" vertical="center" wrapText="1"/>
    </xf>
    <xf numFmtId="0" fontId="11" fillId="0" borderId="15" xfId="3" applyFont="1" applyBorder="1" applyAlignment="1">
      <alignment horizontal="center" vertical="center" wrapText="1"/>
    </xf>
    <xf numFmtId="0" fontId="11" fillId="0" borderId="15" xfId="3" applyFont="1" applyBorder="1" applyAlignment="1">
      <alignment horizontal="left" vertical="center" wrapText="1"/>
    </xf>
    <xf numFmtId="43" fontId="11" fillId="0" borderId="15" xfId="1" applyFont="1" applyFill="1" applyBorder="1" applyAlignment="1">
      <alignment horizontal="right" vertical="center" wrapText="1"/>
    </xf>
    <xf numFmtId="4" fontId="11" fillId="0" borderId="15" xfId="3" applyNumberFormat="1" applyFont="1" applyBorder="1" applyAlignment="1">
      <alignment horizontal="right" vertical="center" wrapText="1"/>
    </xf>
    <xf numFmtId="166" fontId="11" fillId="0" borderId="16" xfId="3" applyNumberFormat="1" applyFont="1" applyBorder="1" applyAlignment="1">
      <alignment horizontal="right" vertical="center" wrapText="1"/>
    </xf>
    <xf numFmtId="0" fontId="11" fillId="0" borderId="15" xfId="3" quotePrefix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10" fillId="4" borderId="16" xfId="3" applyFont="1" applyFill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" fontId="10" fillId="4" borderId="16" xfId="3" applyNumberFormat="1" applyFont="1" applyFill="1" applyBorder="1" applyAlignment="1">
      <alignment horizontal="right" vertical="center" wrapText="1"/>
    </xf>
    <xf numFmtId="0" fontId="11" fillId="0" borderId="17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left" vertical="center" wrapText="1"/>
    </xf>
    <xf numFmtId="43" fontId="11" fillId="0" borderId="18" xfId="1" applyFont="1" applyFill="1" applyBorder="1" applyAlignment="1">
      <alignment horizontal="right" vertical="center" wrapText="1"/>
    </xf>
    <xf numFmtId="4" fontId="11" fillId="0" borderId="18" xfId="3" applyNumberFormat="1" applyFont="1" applyBorder="1" applyAlignment="1">
      <alignment horizontal="right" vertical="center" wrapText="1"/>
    </xf>
    <xf numFmtId="166" fontId="11" fillId="0" borderId="19" xfId="3" applyNumberFormat="1" applyFont="1" applyBorder="1" applyAlignment="1">
      <alignment horizontal="right" vertical="center" wrapText="1"/>
    </xf>
    <xf numFmtId="0" fontId="9" fillId="3" borderId="0" xfId="3" applyFill="1" applyAlignment="1">
      <alignment horizontal="center" vertical="center" wrapText="1"/>
    </xf>
    <xf numFmtId="43" fontId="9" fillId="3" borderId="0" xfId="1" applyFont="1" applyFill="1" applyBorder="1" applyAlignment="1">
      <alignment horizontal="center" vertical="center" wrapText="1"/>
    </xf>
    <xf numFmtId="0" fontId="13" fillId="3" borderId="0" xfId="3" applyFont="1" applyFill="1" applyAlignment="1">
      <alignment horizontal="right" vertical="center" wrapText="1"/>
    </xf>
    <xf numFmtId="0" fontId="9" fillId="3" borderId="0" xfId="3" applyFill="1" applyAlignment="1">
      <alignment horizontal="left" vertical="center" wrapText="1"/>
    </xf>
    <xf numFmtId="0" fontId="13" fillId="3" borderId="0" xfId="3" applyFont="1" applyFill="1" applyAlignment="1">
      <alignment horizontal="righ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right" vertical="center" wrapText="1"/>
    </xf>
    <xf numFmtId="44" fontId="14" fillId="3" borderId="20" xfId="2" applyFont="1" applyFill="1" applyBorder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8" fontId="14" fillId="3" borderId="20" xfId="2" applyNumberFormat="1" applyFont="1" applyFill="1" applyBorder="1" applyAlignment="1">
      <alignment horizontal="right" vertical="center" wrapText="1"/>
    </xf>
    <xf numFmtId="0" fontId="14" fillId="5" borderId="20" xfId="0" applyFont="1" applyFill="1" applyBorder="1" applyAlignment="1">
      <alignment horizontal="left" vertical="center" wrapText="1"/>
    </xf>
    <xf numFmtId="0" fontId="14" fillId="5" borderId="20" xfId="0" applyFont="1" applyFill="1" applyBorder="1" applyAlignment="1">
      <alignment horizontal="right" vertical="center" wrapText="1"/>
    </xf>
    <xf numFmtId="44" fontId="14" fillId="5" borderId="20" xfId="2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</cellXfs>
  <cellStyles count="4">
    <cellStyle name="Moeda" xfId="2" builtinId="4"/>
    <cellStyle name="Normal" xfId="0" builtinId="0"/>
    <cellStyle name="Normal 3" xfId="3" xr:uid="{F3D95036-8074-46B1-A1EA-947404097968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1085850</xdr:colOff>
      <xdr:row>2</xdr:row>
      <xdr:rowOff>66675</xdr:rowOff>
    </xdr:from>
    <xdr:ext cx="1981200" cy="647700"/>
    <xdr:pic>
      <xdr:nvPicPr>
        <xdr:cNvPr id="5" name="image2.png">
          <a:extLst>
            <a:ext uri="{FF2B5EF4-FFF2-40B4-BE49-F238E27FC236}">
              <a16:creationId xmlns:a16="http://schemas.microsoft.com/office/drawing/2014/main" id="{AFBCA79D-4B75-49D1-8B6A-52D0CCE51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59025" y="542925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357227</xdr:colOff>
      <xdr:row>1</xdr:row>
      <xdr:rowOff>220354</xdr:rowOff>
    </xdr:from>
    <xdr:ext cx="1535767" cy="784972"/>
    <xdr:pic>
      <xdr:nvPicPr>
        <xdr:cNvPr id="6" name="image1.png">
          <a:extLst>
            <a:ext uri="{FF2B5EF4-FFF2-40B4-BE49-F238E27FC236}">
              <a16:creationId xmlns:a16="http://schemas.microsoft.com/office/drawing/2014/main" id="{226A9708-0D4B-4BA9-9BD5-93D127935E2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5927" y="458479"/>
          <a:ext cx="1535767" cy="78497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176893</xdr:colOff>
      <xdr:row>1</xdr:row>
      <xdr:rowOff>108857</xdr:rowOff>
    </xdr:from>
    <xdr:to>
      <xdr:col>2</xdr:col>
      <xdr:colOff>554131</xdr:colOff>
      <xdr:row>5</xdr:row>
      <xdr:rowOff>99153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3A89109-1502-4DBC-BC4F-DB277D223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68" y="346982"/>
          <a:ext cx="834438" cy="9427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RESUMO"/>
      <sheetName val="PO"/>
      <sheetName val="ORC. SINTÉTICO"/>
      <sheetName val="MEMÓRIA"/>
      <sheetName val="CPUS"/>
      <sheetName val="COTAÇÃO"/>
      <sheetName val="COTAÇÃO - DET."/>
      <sheetName val="BDI"/>
      <sheetName val="CFF"/>
      <sheetName val="CURVA ABC"/>
      <sheetName val="COMPARATIVA"/>
      <sheetName val="BDI COMPARATIVO"/>
    </sheetNames>
    <sheetDataSet>
      <sheetData sheetId="0">
        <row r="8">
          <cell r="B8" t="str">
            <v>Secretaria de Atenção Especializada à Saúde</v>
          </cell>
        </row>
        <row r="9">
          <cell r="B9" t="str">
            <v>Centro Especializado em Reabilitação - Área Construída: 2766,9 m²</v>
          </cell>
        </row>
        <row r="22">
          <cell r="B22" t="str">
            <v>Data:</v>
          </cell>
          <cell r="C22" t="str">
            <v>11/03/2026</v>
          </cell>
        </row>
        <row r="23">
          <cell r="B23" t="str">
            <v>Revisão:</v>
          </cell>
          <cell r="C23" t="str">
            <v>01</v>
          </cell>
        </row>
      </sheetData>
      <sheetData sheetId="1">
        <row r="8">
          <cell r="D8" t="str">
            <v>BDI Geral:</v>
          </cell>
          <cell r="E8" t="str">
            <v>Encargo Social Mensalista:</v>
          </cell>
        </row>
        <row r="9">
          <cell r="D9">
            <v>0.21458646902077794</v>
          </cell>
        </row>
        <row r="11">
          <cell r="B11" t="str">
            <v>Bancos:</v>
          </cell>
          <cell r="E11" t="str">
            <v>Encargo Social Horista:</v>
          </cell>
        </row>
      </sheetData>
      <sheetData sheetId="2"/>
      <sheetData sheetId="3"/>
      <sheetData sheetId="4">
        <row r="11">
          <cell r="M11">
            <v>14</v>
          </cell>
        </row>
        <row r="16">
          <cell r="M16">
            <v>18</v>
          </cell>
        </row>
        <row r="21">
          <cell r="M21">
            <v>20</v>
          </cell>
        </row>
        <row r="26">
          <cell r="M26">
            <v>1</v>
          </cell>
        </row>
        <row r="31">
          <cell r="M31">
            <v>1</v>
          </cell>
        </row>
        <row r="36">
          <cell r="M36">
            <v>1</v>
          </cell>
        </row>
        <row r="41">
          <cell r="M41">
            <v>6</v>
          </cell>
        </row>
        <row r="46">
          <cell r="M46">
            <v>644.54000000000008</v>
          </cell>
        </row>
        <row r="55">
          <cell r="M55">
            <v>1</v>
          </cell>
        </row>
        <row r="61">
          <cell r="M61">
            <v>700.56</v>
          </cell>
        </row>
        <row r="69">
          <cell r="M69">
            <v>5571.15</v>
          </cell>
        </row>
        <row r="74">
          <cell r="M74">
            <v>5571.15</v>
          </cell>
        </row>
        <row r="80">
          <cell r="M80">
            <v>0.52</v>
          </cell>
        </row>
        <row r="85">
          <cell r="M85">
            <v>0.15000000000000002</v>
          </cell>
        </row>
        <row r="91">
          <cell r="M91">
            <v>1.2</v>
          </cell>
        </row>
        <row r="96">
          <cell r="M96">
            <v>35</v>
          </cell>
        </row>
        <row r="102">
          <cell r="M102">
            <v>0.14000000000000001</v>
          </cell>
        </row>
        <row r="107">
          <cell r="M107">
            <v>30.299999999999997</v>
          </cell>
        </row>
        <row r="113">
          <cell r="M113">
            <v>127.11</v>
          </cell>
        </row>
        <row r="119">
          <cell r="M119">
            <v>129.6</v>
          </cell>
        </row>
        <row r="124">
          <cell r="M124">
            <v>5</v>
          </cell>
        </row>
        <row r="130">
          <cell r="M130">
            <v>0.38</v>
          </cell>
        </row>
        <row r="136">
          <cell r="M136">
            <v>40.799999999999997</v>
          </cell>
        </row>
        <row r="141">
          <cell r="M141">
            <v>1</v>
          </cell>
        </row>
        <row r="148">
          <cell r="M148">
            <v>216.82</v>
          </cell>
        </row>
        <row r="154">
          <cell r="M154">
            <v>122.04</v>
          </cell>
        </row>
        <row r="162">
          <cell r="M162">
            <v>115.64</v>
          </cell>
        </row>
        <row r="235">
          <cell r="M235">
            <v>11.009999999999998</v>
          </cell>
        </row>
        <row r="318">
          <cell r="M318">
            <v>259.12</v>
          </cell>
        </row>
        <row r="328">
          <cell r="M328">
            <v>641.30000000000007</v>
          </cell>
        </row>
        <row r="401">
          <cell r="M401">
            <v>693.9</v>
          </cell>
        </row>
        <row r="409">
          <cell r="M409">
            <v>616.5</v>
          </cell>
        </row>
        <row r="417">
          <cell r="M417">
            <v>2601.1</v>
          </cell>
        </row>
        <row r="428">
          <cell r="M428">
            <v>973.19999999999993</v>
          </cell>
        </row>
        <row r="437">
          <cell r="M437">
            <v>22.4</v>
          </cell>
        </row>
        <row r="442">
          <cell r="M442">
            <v>779.2</v>
          </cell>
        </row>
        <row r="451">
          <cell r="M451">
            <v>380.79999999999995</v>
          </cell>
        </row>
        <row r="459">
          <cell r="M459">
            <v>2239.6000000000004</v>
          </cell>
        </row>
        <row r="468">
          <cell r="M468">
            <v>2276.7399999999998</v>
          </cell>
        </row>
        <row r="473">
          <cell r="M473">
            <v>10137.6</v>
          </cell>
        </row>
        <row r="478">
          <cell r="M478">
            <v>1792</v>
          </cell>
        </row>
        <row r="483">
          <cell r="M483">
            <v>256</v>
          </cell>
        </row>
        <row r="488">
          <cell r="M488">
            <v>46.79</v>
          </cell>
        </row>
        <row r="496">
          <cell r="M496">
            <v>66.58</v>
          </cell>
        </row>
        <row r="505">
          <cell r="M505">
            <v>113.37</v>
          </cell>
        </row>
        <row r="511">
          <cell r="M511">
            <v>1134.4900000000009</v>
          </cell>
        </row>
        <row r="680">
          <cell r="M680">
            <v>239.89999999999998</v>
          </cell>
        </row>
        <row r="690">
          <cell r="M690">
            <v>124.37999999999997</v>
          </cell>
        </row>
        <row r="696">
          <cell r="M696">
            <v>1504.99</v>
          </cell>
        </row>
        <row r="702">
          <cell r="M702">
            <v>101.58000000000001</v>
          </cell>
        </row>
        <row r="708">
          <cell r="M708">
            <v>24.4</v>
          </cell>
        </row>
        <row r="715">
          <cell r="M715">
            <v>27.3</v>
          </cell>
        </row>
        <row r="732">
          <cell r="M732">
            <v>3.12</v>
          </cell>
        </row>
        <row r="757">
          <cell r="M757">
            <v>49.08</v>
          </cell>
        </row>
        <row r="766">
          <cell r="M766">
            <v>131.56</v>
          </cell>
        </row>
        <row r="783">
          <cell r="M783">
            <v>90.8</v>
          </cell>
        </row>
        <row r="790">
          <cell r="M790">
            <v>205.8</v>
          </cell>
        </row>
        <row r="797">
          <cell r="M797">
            <v>580.29999999999995</v>
          </cell>
        </row>
        <row r="805">
          <cell r="M805">
            <v>202.1</v>
          </cell>
        </row>
        <row r="811">
          <cell r="M811">
            <v>90.800000000000011</v>
          </cell>
        </row>
        <row r="817">
          <cell r="M817">
            <v>2.2000000000000002</v>
          </cell>
        </row>
        <row r="822">
          <cell r="M822">
            <v>141.89999999999998</v>
          </cell>
        </row>
        <row r="828">
          <cell r="M828">
            <v>1253.3</v>
          </cell>
        </row>
        <row r="834">
          <cell r="M834">
            <v>480.25</v>
          </cell>
        </row>
        <row r="839">
          <cell r="M839">
            <v>2138.4</v>
          </cell>
        </row>
        <row r="844">
          <cell r="M844">
            <v>378</v>
          </cell>
        </row>
        <row r="849">
          <cell r="M849">
            <v>54</v>
          </cell>
        </row>
        <row r="854">
          <cell r="M854">
            <v>27.47</v>
          </cell>
        </row>
        <row r="863">
          <cell r="M863">
            <v>27.47</v>
          </cell>
        </row>
        <row r="869">
          <cell r="M869">
            <v>203.40000000000006</v>
          </cell>
        </row>
        <row r="915">
          <cell r="M915">
            <v>47.81</v>
          </cell>
        </row>
        <row r="925">
          <cell r="M925">
            <v>30.590000000000003</v>
          </cell>
        </row>
        <row r="931">
          <cell r="M931">
            <v>370.13</v>
          </cell>
        </row>
        <row r="937">
          <cell r="M937">
            <v>56.08</v>
          </cell>
        </row>
        <row r="943">
          <cell r="M943">
            <v>5.26</v>
          </cell>
        </row>
        <row r="948">
          <cell r="M948">
            <v>11.930000000000001</v>
          </cell>
        </row>
        <row r="958">
          <cell r="M958">
            <v>1.2900000000000003</v>
          </cell>
        </row>
        <row r="972">
          <cell r="M972">
            <v>12</v>
          </cell>
        </row>
        <row r="979">
          <cell r="M979">
            <v>38.31</v>
          </cell>
        </row>
        <row r="989">
          <cell r="M989">
            <v>18</v>
          </cell>
        </row>
        <row r="994">
          <cell r="M994">
            <v>37</v>
          </cell>
        </row>
        <row r="999">
          <cell r="M999">
            <v>164.2</v>
          </cell>
        </row>
        <row r="1004">
          <cell r="M1004">
            <v>162.6</v>
          </cell>
        </row>
        <row r="1009">
          <cell r="M1009">
            <v>88.5</v>
          </cell>
        </row>
        <row r="1014">
          <cell r="M1014">
            <v>259.2</v>
          </cell>
        </row>
        <row r="1019">
          <cell r="M1019">
            <v>88.93</v>
          </cell>
        </row>
        <row r="1024">
          <cell r="M1024">
            <v>396</v>
          </cell>
        </row>
        <row r="1029">
          <cell r="M1029">
            <v>70</v>
          </cell>
        </row>
        <row r="1034">
          <cell r="M1034">
            <v>10</v>
          </cell>
        </row>
        <row r="1039">
          <cell r="M1039">
            <v>9.07</v>
          </cell>
        </row>
        <row r="1045">
          <cell r="M1045">
            <v>9.07</v>
          </cell>
        </row>
        <row r="1051">
          <cell r="M1051">
            <v>75.790000000000006</v>
          </cell>
        </row>
        <row r="1078">
          <cell r="M1078">
            <v>11.770000000000001</v>
          </cell>
        </row>
        <row r="1088">
          <cell r="M1088">
            <v>10.36</v>
          </cell>
        </row>
        <row r="1094">
          <cell r="M1094">
            <v>125.35</v>
          </cell>
        </row>
        <row r="1100">
          <cell r="M1100">
            <v>56.03</v>
          </cell>
        </row>
        <row r="1106">
          <cell r="M1106">
            <v>22.049999999999997</v>
          </cell>
        </row>
        <row r="1122">
          <cell r="M1122">
            <v>5.2599999999999989</v>
          </cell>
        </row>
        <row r="1135">
          <cell r="M1135">
            <v>98.02</v>
          </cell>
        </row>
        <row r="1142">
          <cell r="M1142">
            <v>121.88</v>
          </cell>
        </row>
        <row r="1149">
          <cell r="M1149">
            <v>38</v>
          </cell>
        </row>
        <row r="1154">
          <cell r="M1154">
            <v>42</v>
          </cell>
        </row>
        <row r="1159">
          <cell r="M1159">
            <v>741.41000000000008</v>
          </cell>
        </row>
        <row r="1165">
          <cell r="M1165">
            <v>546</v>
          </cell>
        </row>
        <row r="1170">
          <cell r="M1170">
            <v>185</v>
          </cell>
        </row>
        <row r="1175">
          <cell r="M1175">
            <v>632</v>
          </cell>
        </row>
        <row r="1180">
          <cell r="M1180">
            <v>378.37</v>
          </cell>
        </row>
        <row r="1185">
          <cell r="M1185">
            <v>770.25</v>
          </cell>
        </row>
        <row r="1190">
          <cell r="M1190">
            <v>390</v>
          </cell>
        </row>
        <row r="1195">
          <cell r="M1195">
            <v>78</v>
          </cell>
        </row>
        <row r="1200">
          <cell r="M1200">
            <v>35.72</v>
          </cell>
        </row>
        <row r="1206">
          <cell r="M1206">
            <v>35.72</v>
          </cell>
        </row>
        <row r="1212">
          <cell r="M1212">
            <v>305.15000000000003</v>
          </cell>
        </row>
        <row r="1234">
          <cell r="M1234">
            <v>37.099999999999994</v>
          </cell>
        </row>
        <row r="1243">
          <cell r="M1243">
            <v>40.98</v>
          </cell>
        </row>
        <row r="1249">
          <cell r="M1249">
            <v>495.85</v>
          </cell>
        </row>
        <row r="1257">
          <cell r="M1257">
            <v>617.84</v>
          </cell>
        </row>
        <row r="1263">
          <cell r="M1263">
            <v>92.9</v>
          </cell>
        </row>
        <row r="1268">
          <cell r="M1268">
            <v>1552</v>
          </cell>
        </row>
        <row r="1274">
          <cell r="M1274">
            <v>340.5</v>
          </cell>
        </row>
        <row r="1280">
          <cell r="M1280">
            <v>637.5</v>
          </cell>
        </row>
        <row r="1286">
          <cell r="M1286">
            <v>56.5</v>
          </cell>
        </row>
        <row r="1291">
          <cell r="M1291">
            <v>932.2</v>
          </cell>
        </row>
        <row r="1297">
          <cell r="M1297">
            <v>42.8</v>
          </cell>
        </row>
        <row r="1303">
          <cell r="M1303">
            <v>42.8</v>
          </cell>
        </row>
        <row r="1310">
          <cell r="M1310">
            <v>933.43</v>
          </cell>
        </row>
        <row r="1321">
          <cell r="M1321">
            <v>478.40000000000003</v>
          </cell>
        </row>
        <row r="1330">
          <cell r="M1330">
            <v>1632.6</v>
          </cell>
        </row>
        <row r="1341">
          <cell r="M1341">
            <v>1376.4</v>
          </cell>
        </row>
        <row r="1352">
          <cell r="M1352">
            <v>2313.7000000000003</v>
          </cell>
        </row>
        <row r="1363">
          <cell r="M1363">
            <v>1311.1</v>
          </cell>
        </row>
        <row r="1372">
          <cell r="M1372">
            <v>395.4</v>
          </cell>
        </row>
        <row r="1379">
          <cell r="M1379">
            <v>1367.2</v>
          </cell>
        </row>
        <row r="1390">
          <cell r="M1390">
            <v>102.93</v>
          </cell>
        </row>
        <row r="1401">
          <cell r="M1401">
            <v>102.93</v>
          </cell>
        </row>
        <row r="1413">
          <cell r="M1413">
            <v>154.76</v>
          </cell>
        </row>
        <row r="1418">
          <cell r="M1418">
            <v>2475.7000000000003</v>
          </cell>
        </row>
        <row r="1426">
          <cell r="M1426">
            <v>1662.5</v>
          </cell>
        </row>
        <row r="1435">
          <cell r="M1435">
            <v>1617.7000000000003</v>
          </cell>
        </row>
        <row r="1444">
          <cell r="M1444">
            <v>1841.6000000000001</v>
          </cell>
        </row>
        <row r="1452">
          <cell r="M1452">
            <v>1163.7</v>
          </cell>
        </row>
        <row r="1458">
          <cell r="M1458">
            <v>688.1</v>
          </cell>
        </row>
        <row r="1463">
          <cell r="M1463">
            <v>197.72</v>
          </cell>
        </row>
        <row r="1468">
          <cell r="M1468">
            <v>197.72</v>
          </cell>
        </row>
        <row r="1473">
          <cell r="M1473">
            <v>767.63</v>
          </cell>
        </row>
        <row r="1478">
          <cell r="M1478">
            <v>440</v>
          </cell>
        </row>
        <row r="1483">
          <cell r="M1483">
            <v>1412.93</v>
          </cell>
        </row>
        <row r="1488">
          <cell r="M1488">
            <v>2533.1799999999998</v>
          </cell>
        </row>
        <row r="1494">
          <cell r="M1494">
            <v>196.71</v>
          </cell>
        </row>
        <row r="1501">
          <cell r="M1501">
            <v>498</v>
          </cell>
        </row>
        <row r="1507">
          <cell r="M1507">
            <v>1.1000000000000001</v>
          </cell>
        </row>
        <row r="1512">
          <cell r="M1512">
            <v>174.5</v>
          </cell>
        </row>
        <row r="1517">
          <cell r="M1517">
            <v>2446.6</v>
          </cell>
        </row>
        <row r="1524">
          <cell r="M1524">
            <v>100.7</v>
          </cell>
        </row>
        <row r="1529">
          <cell r="M1529">
            <v>2208.2999999999997</v>
          </cell>
        </row>
        <row r="1535">
          <cell r="M1535">
            <v>55.14</v>
          </cell>
        </row>
        <row r="1540">
          <cell r="M1540">
            <v>55.14</v>
          </cell>
        </row>
        <row r="1545">
          <cell r="M1545">
            <v>14.62</v>
          </cell>
        </row>
        <row r="1550">
          <cell r="M1550">
            <v>514.04</v>
          </cell>
        </row>
        <row r="1555">
          <cell r="M1555">
            <v>368.01</v>
          </cell>
        </row>
        <row r="1560">
          <cell r="M1560">
            <v>368.01</v>
          </cell>
        </row>
        <row r="1566">
          <cell r="M1566">
            <v>24582.44</v>
          </cell>
        </row>
        <row r="1575">
          <cell r="M1575">
            <v>1.6800000000000002</v>
          </cell>
        </row>
        <row r="1582">
          <cell r="M1582">
            <v>18.399999999999999</v>
          </cell>
        </row>
        <row r="1587">
          <cell r="M1587">
            <v>77.400000000000006</v>
          </cell>
        </row>
        <row r="1592">
          <cell r="M1592">
            <v>337.7</v>
          </cell>
        </row>
        <row r="1597">
          <cell r="M1597">
            <v>5.25</v>
          </cell>
        </row>
        <row r="1602">
          <cell r="M1602">
            <v>5.25</v>
          </cell>
        </row>
        <row r="1607">
          <cell r="M1607">
            <v>43.73</v>
          </cell>
        </row>
        <row r="1614">
          <cell r="M1614">
            <v>43.73</v>
          </cell>
        </row>
        <row r="1623">
          <cell r="M1623">
            <v>290.16000000000003</v>
          </cell>
        </row>
        <row r="1628">
          <cell r="M1628">
            <v>1371.59</v>
          </cell>
        </row>
        <row r="1634">
          <cell r="M1634">
            <v>476</v>
          </cell>
        </row>
        <row r="1639">
          <cell r="M1639">
            <v>19.34</v>
          </cell>
        </row>
        <row r="1644">
          <cell r="M1644">
            <v>19.34</v>
          </cell>
        </row>
        <row r="1650">
          <cell r="M1650">
            <v>75.78</v>
          </cell>
        </row>
        <row r="1655">
          <cell r="M1655">
            <v>280</v>
          </cell>
        </row>
        <row r="1660">
          <cell r="M1660">
            <v>218</v>
          </cell>
        </row>
        <row r="1665">
          <cell r="M1665">
            <v>8.6199999999999992</v>
          </cell>
        </row>
        <row r="1670">
          <cell r="M1670">
            <v>8.6199999999999992</v>
          </cell>
        </row>
        <row r="1680">
          <cell r="M1680">
            <v>6.69</v>
          </cell>
        </row>
        <row r="1685">
          <cell r="M1685">
            <v>552.17999999999995</v>
          </cell>
        </row>
        <row r="1690">
          <cell r="M1690">
            <v>2637.6100000000006</v>
          </cell>
        </row>
        <row r="1701">
          <cell r="M1701">
            <v>16.79</v>
          </cell>
        </row>
        <row r="1706">
          <cell r="M1706">
            <v>22.88</v>
          </cell>
        </row>
        <row r="1711">
          <cell r="M1711">
            <v>302.5</v>
          </cell>
        </row>
        <row r="1716">
          <cell r="M1716">
            <v>191</v>
          </cell>
        </row>
        <row r="1721">
          <cell r="M1721">
            <v>828.26</v>
          </cell>
        </row>
        <row r="1731">
          <cell r="M1731">
            <v>572.5</v>
          </cell>
        </row>
        <row r="1736">
          <cell r="M1736">
            <v>539.9</v>
          </cell>
        </row>
        <row r="1741">
          <cell r="M1741">
            <v>333.72</v>
          </cell>
        </row>
        <row r="1751">
          <cell r="M1751">
            <v>50.41</v>
          </cell>
        </row>
        <row r="1763">
          <cell r="M1763">
            <v>2727.4</v>
          </cell>
        </row>
        <row r="1768">
          <cell r="M1768">
            <v>1732.07</v>
          </cell>
        </row>
        <row r="1773">
          <cell r="M1773">
            <v>1732.07</v>
          </cell>
        </row>
        <row r="1779">
          <cell r="M1779">
            <v>1732.07</v>
          </cell>
        </row>
        <row r="1784">
          <cell r="M1784">
            <v>15.72</v>
          </cell>
        </row>
        <row r="1790">
          <cell r="M1790">
            <v>144.55000000000001</v>
          </cell>
        </row>
        <row r="1795">
          <cell r="M1795">
            <v>48.22</v>
          </cell>
        </row>
        <row r="1800">
          <cell r="M1800">
            <v>256.22000000000003</v>
          </cell>
        </row>
        <row r="1807">
          <cell r="M1807">
            <v>486.18</v>
          </cell>
        </row>
        <row r="1812">
          <cell r="M1812">
            <v>354.23</v>
          </cell>
        </row>
        <row r="1818">
          <cell r="M1818">
            <v>76.03</v>
          </cell>
        </row>
        <row r="1825">
          <cell r="M1825">
            <v>4325.43</v>
          </cell>
        </row>
        <row r="1831">
          <cell r="M1831">
            <v>134.02000000000001</v>
          </cell>
        </row>
        <row r="1837">
          <cell r="M1837">
            <v>15.9</v>
          </cell>
        </row>
        <row r="1843">
          <cell r="M1843">
            <v>381.59</v>
          </cell>
        </row>
        <row r="1848">
          <cell r="M1848">
            <v>340.06</v>
          </cell>
        </row>
        <row r="1853">
          <cell r="M1853">
            <v>799.16</v>
          </cell>
        </row>
        <row r="1858">
          <cell r="M1858">
            <v>155.53</v>
          </cell>
        </row>
        <row r="1870">
          <cell r="M1870">
            <v>53</v>
          </cell>
        </row>
        <row r="1875">
          <cell r="M1875">
            <v>3</v>
          </cell>
        </row>
        <row r="1880">
          <cell r="M1880">
            <v>1</v>
          </cell>
        </row>
        <row r="1885">
          <cell r="M1885">
            <v>4</v>
          </cell>
        </row>
        <row r="1890">
          <cell r="M1890">
            <v>2</v>
          </cell>
        </row>
        <row r="1895">
          <cell r="M1895">
            <v>1</v>
          </cell>
        </row>
        <row r="1902">
          <cell r="M1902">
            <v>40.98</v>
          </cell>
        </row>
        <row r="1907">
          <cell r="M1907">
            <v>18.899999999999999</v>
          </cell>
        </row>
        <row r="1912">
          <cell r="M1912">
            <v>21</v>
          </cell>
        </row>
        <row r="1917">
          <cell r="M1917">
            <v>7.56</v>
          </cell>
        </row>
        <row r="1922">
          <cell r="M1922">
            <v>92.96</v>
          </cell>
        </row>
        <row r="1927">
          <cell r="M1927">
            <v>15.99</v>
          </cell>
        </row>
        <row r="1932">
          <cell r="M1932">
            <v>1.1000000000000001</v>
          </cell>
        </row>
        <row r="1938">
          <cell r="M1938">
            <v>10.08</v>
          </cell>
        </row>
        <row r="1943">
          <cell r="M1943">
            <v>12</v>
          </cell>
        </row>
        <row r="1948">
          <cell r="M1948">
            <v>16.8</v>
          </cell>
        </row>
        <row r="1953">
          <cell r="M1953">
            <v>126.9</v>
          </cell>
        </row>
        <row r="1960">
          <cell r="M1960">
            <v>3.15</v>
          </cell>
        </row>
        <row r="1966">
          <cell r="M1966">
            <v>4</v>
          </cell>
        </row>
        <row r="1971">
          <cell r="M1971">
            <v>8</v>
          </cell>
        </row>
        <row r="1976">
          <cell r="M1976">
            <v>544.02</v>
          </cell>
        </row>
        <row r="1981">
          <cell r="M1981">
            <v>67</v>
          </cell>
        </row>
        <row r="1986">
          <cell r="M1986">
            <v>30</v>
          </cell>
        </row>
        <row r="1991">
          <cell r="M1991">
            <v>21</v>
          </cell>
        </row>
        <row r="1996">
          <cell r="M1996">
            <v>1</v>
          </cell>
        </row>
        <row r="2002">
          <cell r="M2002">
            <v>212.08</v>
          </cell>
        </row>
        <row r="2013">
          <cell r="M2013">
            <v>6628.8000000000011</v>
          </cell>
        </row>
        <row r="2028">
          <cell r="M2028">
            <v>6537.6600000000008</v>
          </cell>
        </row>
        <row r="2043">
          <cell r="M2043">
            <v>91.08</v>
          </cell>
        </row>
        <row r="2049">
          <cell r="M2049">
            <v>392.44</v>
          </cell>
        </row>
        <row r="2054">
          <cell r="M2054">
            <v>51.28</v>
          </cell>
        </row>
        <row r="2060">
          <cell r="M2060">
            <v>14.85</v>
          </cell>
        </row>
        <row r="2071">
          <cell r="M2071">
            <v>1816.85</v>
          </cell>
        </row>
        <row r="2076">
          <cell r="M2076">
            <v>1816.85</v>
          </cell>
        </row>
        <row r="2082">
          <cell r="M2082">
            <v>1816.85</v>
          </cell>
        </row>
        <row r="2088">
          <cell r="M2088">
            <v>1063.43</v>
          </cell>
        </row>
        <row r="2100">
          <cell r="M2100">
            <v>159.82</v>
          </cell>
        </row>
        <row r="2111">
          <cell r="M2111">
            <v>549.82999999999993</v>
          </cell>
        </row>
        <row r="2120">
          <cell r="M2120">
            <v>128</v>
          </cell>
        </row>
        <row r="2127">
          <cell r="M2127">
            <v>16.559999999999999</v>
          </cell>
        </row>
        <row r="2170">
          <cell r="M2170">
            <v>3471.5300000000007</v>
          </cell>
        </row>
        <row r="2185">
          <cell r="M2185">
            <v>4956.9399999999996</v>
          </cell>
        </row>
        <row r="2190">
          <cell r="M2190">
            <v>3471.5300000000007</v>
          </cell>
        </row>
        <row r="2205">
          <cell r="M2205">
            <v>4956.9399999999996</v>
          </cell>
        </row>
        <row r="2210">
          <cell r="M2210">
            <v>3471.5300000000007</v>
          </cell>
        </row>
        <row r="2226">
          <cell r="M2226">
            <v>1911.98</v>
          </cell>
        </row>
        <row r="2231">
          <cell r="M2231">
            <v>1911.98</v>
          </cell>
        </row>
        <row r="2236">
          <cell r="M2236">
            <v>1911.98</v>
          </cell>
        </row>
        <row r="2242">
          <cell r="M2242">
            <v>144</v>
          </cell>
        </row>
        <row r="2248">
          <cell r="M2248">
            <v>523.95000000000005</v>
          </cell>
        </row>
        <row r="2253">
          <cell r="M2253">
            <v>523.95000000000005</v>
          </cell>
        </row>
        <row r="2263">
          <cell r="M2263">
            <v>31.66</v>
          </cell>
        </row>
        <row r="2268">
          <cell r="M2268">
            <v>151.4</v>
          </cell>
        </row>
        <row r="2279">
          <cell r="M2279">
            <v>9</v>
          </cell>
        </row>
        <row r="2285">
          <cell r="M2285">
            <v>23</v>
          </cell>
        </row>
        <row r="2290">
          <cell r="M2290">
            <v>1</v>
          </cell>
        </row>
        <row r="2295">
          <cell r="M2295">
            <v>46</v>
          </cell>
        </row>
        <row r="2300">
          <cell r="M2300">
            <v>3</v>
          </cell>
        </row>
        <row r="2305">
          <cell r="M2305">
            <v>2</v>
          </cell>
        </row>
        <row r="2310">
          <cell r="M2310">
            <v>11</v>
          </cell>
        </row>
        <row r="2316">
          <cell r="M2316">
            <v>3</v>
          </cell>
        </row>
        <row r="2321">
          <cell r="M2321">
            <v>17</v>
          </cell>
        </row>
        <row r="2326">
          <cell r="M2326">
            <v>6</v>
          </cell>
        </row>
        <row r="2331">
          <cell r="M2331">
            <v>3</v>
          </cell>
        </row>
        <row r="2336">
          <cell r="M2336">
            <v>17</v>
          </cell>
        </row>
        <row r="2341">
          <cell r="M2341">
            <v>57</v>
          </cell>
        </row>
        <row r="2346">
          <cell r="M2346">
            <v>12</v>
          </cell>
        </row>
        <row r="2351">
          <cell r="M2351">
            <v>22</v>
          </cell>
        </row>
        <row r="2356">
          <cell r="M2356">
            <v>20</v>
          </cell>
        </row>
        <row r="2361">
          <cell r="M2361">
            <v>1</v>
          </cell>
        </row>
        <row r="2366">
          <cell r="M2366">
            <v>39</v>
          </cell>
        </row>
        <row r="2371">
          <cell r="M2371">
            <v>3</v>
          </cell>
        </row>
        <row r="2376">
          <cell r="M2376">
            <v>42</v>
          </cell>
        </row>
        <row r="2381">
          <cell r="M2381">
            <v>11</v>
          </cell>
        </row>
        <row r="2427">
          <cell r="M2427">
            <v>272.38</v>
          </cell>
        </row>
        <row r="2603">
          <cell r="M2603">
            <v>8</v>
          </cell>
        </row>
        <row r="2649">
          <cell r="M2649">
            <v>34</v>
          </cell>
        </row>
        <row r="2735">
          <cell r="M2735">
            <v>341.13</v>
          </cell>
        </row>
        <row r="2866">
          <cell r="M2866">
            <v>2</v>
          </cell>
        </row>
        <row r="2871">
          <cell r="M2871">
            <v>1</v>
          </cell>
        </row>
        <row r="2876">
          <cell r="M2876">
            <v>1</v>
          </cell>
        </row>
        <row r="2881">
          <cell r="M2881">
            <v>5.04</v>
          </cell>
        </row>
        <row r="2886">
          <cell r="M2886">
            <v>2</v>
          </cell>
        </row>
        <row r="4527">
          <cell r="M4527">
            <v>332</v>
          </cell>
        </row>
        <row r="4532">
          <cell r="M4532">
            <v>327</v>
          </cell>
        </row>
        <row r="4537">
          <cell r="M4537">
            <v>364</v>
          </cell>
        </row>
        <row r="4542">
          <cell r="M4542">
            <v>324</v>
          </cell>
        </row>
        <row r="4547">
          <cell r="M4547">
            <v>138</v>
          </cell>
        </row>
        <row r="4552">
          <cell r="M4552">
            <v>685</v>
          </cell>
        </row>
        <row r="4557">
          <cell r="M4557">
            <v>33</v>
          </cell>
        </row>
        <row r="4562">
          <cell r="M4562">
            <v>1760</v>
          </cell>
        </row>
        <row r="4567">
          <cell r="M4567">
            <v>23</v>
          </cell>
        </row>
        <row r="4572">
          <cell r="M4572">
            <v>94</v>
          </cell>
        </row>
        <row r="4577">
          <cell r="M4577">
            <v>230</v>
          </cell>
        </row>
        <row r="4582">
          <cell r="M4582">
            <v>670</v>
          </cell>
        </row>
        <row r="4587">
          <cell r="M4587">
            <v>180</v>
          </cell>
        </row>
        <row r="4592">
          <cell r="M4592">
            <v>4</v>
          </cell>
        </row>
        <row r="4597">
          <cell r="M4597">
            <v>0.12</v>
          </cell>
        </row>
        <row r="4603">
          <cell r="M4603">
            <v>2</v>
          </cell>
        </row>
        <row r="4608">
          <cell r="M4608">
            <v>1</v>
          </cell>
        </row>
        <row r="4613">
          <cell r="M4613">
            <v>1</v>
          </cell>
        </row>
        <row r="4618">
          <cell r="M4618">
            <v>2</v>
          </cell>
        </row>
        <row r="4623">
          <cell r="M4623">
            <v>1</v>
          </cell>
        </row>
        <row r="4628">
          <cell r="M4628">
            <v>1</v>
          </cell>
        </row>
        <row r="4633">
          <cell r="M4633">
            <v>2</v>
          </cell>
        </row>
        <row r="4638">
          <cell r="M4638">
            <v>1</v>
          </cell>
        </row>
        <row r="4829">
          <cell r="M4829">
            <v>6.32</v>
          </cell>
        </row>
        <row r="4835">
          <cell r="M4835">
            <v>570.70000000000005</v>
          </cell>
        </row>
        <row r="4841">
          <cell r="M4841">
            <v>36</v>
          </cell>
        </row>
        <row r="4852">
          <cell r="M4852">
            <v>1945.96</v>
          </cell>
        </row>
        <row r="4857">
          <cell r="M4857">
            <v>1945.96</v>
          </cell>
        </row>
        <row r="4863">
          <cell r="M4863">
            <v>525.45000000000005</v>
          </cell>
        </row>
        <row r="4868">
          <cell r="M4868">
            <v>525.45000000000005</v>
          </cell>
        </row>
        <row r="4874">
          <cell r="M4874">
            <v>156.25</v>
          </cell>
        </row>
        <row r="4879">
          <cell r="M4879">
            <v>156.25</v>
          </cell>
        </row>
        <row r="4885">
          <cell r="M4885">
            <v>1</v>
          </cell>
        </row>
      </sheetData>
      <sheetData sheetId="5"/>
      <sheetData sheetId="6"/>
      <sheetData sheetId="7"/>
      <sheetData sheetId="8">
        <row r="9">
          <cell r="E9">
            <v>0.70669999999999999</v>
          </cell>
        </row>
        <row r="12">
          <cell r="E12">
            <v>1.1463000000000001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6D0D0-0188-41D1-BA9D-60C8A131D7C0}">
  <dimension ref="A1:AC1132"/>
  <sheetViews>
    <sheetView tabSelected="1" view="pageBreakPreview" zoomScale="60" zoomScaleNormal="40" workbookViewId="0">
      <selection activeCell="J25" sqref="J25"/>
    </sheetView>
  </sheetViews>
  <sheetFormatPr defaultColWidth="14.42578125" defaultRowHeight="15" x14ac:dyDescent="0.25"/>
  <cols>
    <col min="1" max="1" width="3.28515625" style="11" customWidth="1"/>
    <col min="2" max="2" width="12.140625" style="11" customWidth="1"/>
    <col min="3" max="3" width="17.42578125" style="130" customWidth="1"/>
    <col min="4" max="4" width="17.140625" style="130" customWidth="1"/>
    <col min="5" max="5" width="113.7109375" style="11" customWidth="1"/>
    <col min="6" max="6" width="11.42578125" style="11" customWidth="1"/>
    <col min="7" max="7" width="13" style="131" customWidth="1"/>
    <col min="8" max="8" width="21.42578125" style="11" customWidth="1"/>
    <col min="9" max="9" width="16.85546875" style="11" customWidth="1"/>
    <col min="10" max="10" width="18.5703125" style="11" customWidth="1"/>
    <col min="11" max="11" width="16.5703125" style="11" customWidth="1"/>
    <col min="12" max="12" width="4" style="11" customWidth="1"/>
    <col min="13" max="13" width="16.7109375" style="11" customWidth="1"/>
    <col min="14" max="14" width="8.7109375" style="11" customWidth="1"/>
    <col min="15" max="15" width="20.42578125" style="11" customWidth="1"/>
    <col min="16" max="28" width="8.7109375" style="11" customWidth="1"/>
    <col min="29" max="16384" width="14.42578125" style="11"/>
  </cols>
  <sheetData>
    <row r="1" spans="1:29" ht="18.75" customHeight="1" x14ac:dyDescent="0.25">
      <c r="A1" s="1"/>
      <c r="B1" s="2"/>
      <c r="C1" s="3"/>
      <c r="D1" s="4"/>
      <c r="E1" s="4"/>
      <c r="F1" s="5"/>
      <c r="G1" s="6"/>
      <c r="H1" s="5"/>
      <c r="I1" s="7"/>
      <c r="J1" s="8"/>
      <c r="K1" s="8"/>
      <c r="L1" s="8"/>
      <c r="M1" s="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</row>
    <row r="2" spans="1:29" ht="18.75" customHeight="1" x14ac:dyDescent="0.25">
      <c r="A2" s="1"/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4"/>
      <c r="L2" s="7"/>
      <c r="M2" s="8"/>
      <c r="N2" s="8"/>
      <c r="O2" s="15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8.75" customHeight="1" x14ac:dyDescent="0.25">
      <c r="A3" s="1"/>
      <c r="B3" s="16"/>
      <c r="C3" s="17"/>
      <c r="D3" s="17"/>
      <c r="E3" s="17"/>
      <c r="F3" s="17"/>
      <c r="G3" s="17"/>
      <c r="H3" s="17"/>
      <c r="I3" s="17"/>
      <c r="J3" s="17"/>
      <c r="K3" s="18"/>
      <c r="L3" s="7"/>
      <c r="M3" s="8"/>
      <c r="N3" s="8"/>
      <c r="O3" s="15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8.75" customHeight="1" x14ac:dyDescent="0.25">
      <c r="A4" s="1"/>
      <c r="B4" s="16"/>
      <c r="C4" s="17"/>
      <c r="D4" s="17"/>
      <c r="E4" s="17"/>
      <c r="F4" s="17"/>
      <c r="G4" s="17"/>
      <c r="H4" s="17"/>
      <c r="I4" s="17"/>
      <c r="J4" s="17"/>
      <c r="K4" s="18"/>
      <c r="L4" s="7"/>
      <c r="M4" s="8"/>
      <c r="N4" s="8"/>
      <c r="O4" s="15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8.75" customHeight="1" x14ac:dyDescent="0.25">
      <c r="A5" s="1"/>
      <c r="B5" s="16"/>
      <c r="C5" s="17"/>
      <c r="D5" s="17"/>
      <c r="E5" s="17"/>
      <c r="F5" s="17"/>
      <c r="G5" s="17"/>
      <c r="H5" s="17"/>
      <c r="I5" s="17"/>
      <c r="J5" s="17"/>
      <c r="K5" s="18"/>
      <c r="L5" s="7"/>
      <c r="M5" s="8"/>
      <c r="N5" s="8"/>
      <c r="O5" s="15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8.75" customHeight="1" x14ac:dyDescent="0.25">
      <c r="A6" s="1"/>
      <c r="B6" s="19"/>
      <c r="C6" s="20"/>
      <c r="D6" s="20"/>
      <c r="E6" s="20"/>
      <c r="F6" s="20"/>
      <c r="G6" s="20"/>
      <c r="H6" s="20"/>
      <c r="I6" s="20"/>
      <c r="J6" s="20"/>
      <c r="K6" s="21"/>
      <c r="L6" s="7"/>
      <c r="M6" s="8"/>
      <c r="N6" s="8"/>
      <c r="O6" s="1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5" customHeight="1" x14ac:dyDescent="0.25">
      <c r="A7" s="1"/>
      <c r="B7" s="2"/>
      <c r="C7" s="3"/>
      <c r="D7" s="8"/>
      <c r="E7" s="4"/>
      <c r="F7" s="8"/>
      <c r="G7" s="6"/>
      <c r="H7" s="8"/>
      <c r="I7" s="9"/>
      <c r="J7" s="9"/>
      <c r="K7" s="9"/>
      <c r="L7" s="7"/>
      <c r="M7" s="8"/>
      <c r="N7" s="8"/>
      <c r="O7" s="15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" customHeight="1" x14ac:dyDescent="0.25">
      <c r="A8" s="1"/>
      <c r="B8" s="22" t="str">
        <f>'[1]DADOS GERAIS'!$B$8</f>
        <v>Secretaria de Atenção Especializada à Saúde</v>
      </c>
      <c r="C8" s="23"/>
      <c r="D8" s="24"/>
      <c r="E8" s="25"/>
      <c r="F8" s="26"/>
      <c r="G8" s="27"/>
      <c r="H8" s="26" t="str">
        <f>[1]RESUMO!D8</f>
        <v>BDI Geral:</v>
      </c>
      <c r="I8" s="26" t="str">
        <f>[1]RESUMO!E8</f>
        <v>Encargo Social Mensalista:</v>
      </c>
      <c r="J8" s="28"/>
      <c r="K8" s="29" t="str">
        <f>'[1]DADOS GERAIS'!$B$22</f>
        <v>Data:</v>
      </c>
      <c r="L8" s="7"/>
      <c r="M8" s="8"/>
      <c r="N8" s="8"/>
      <c r="O8" s="15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5" customHeight="1" x14ac:dyDescent="0.25">
      <c r="A9" s="1"/>
      <c r="B9" s="30" t="str">
        <f>'[1]DADOS GERAIS'!$B$9</f>
        <v>Centro Especializado em Reabilitação - Área Construída: 2766,9 m²</v>
      </c>
      <c r="C9" s="31"/>
      <c r="D9" s="32"/>
      <c r="E9" s="33"/>
      <c r="F9" s="10"/>
      <c r="G9" s="34"/>
      <c r="H9" s="35">
        <f>[1]RESUMO!D9</f>
        <v>0.21458646902077794</v>
      </c>
      <c r="I9" s="35">
        <f>[1]BDI!E9</f>
        <v>0.70669999999999999</v>
      </c>
      <c r="J9" s="33"/>
      <c r="K9" s="36" t="str">
        <f>'[1]DADOS GERAIS'!$C$22</f>
        <v>11/03/2026</v>
      </c>
      <c r="L9" s="7"/>
      <c r="M9" s="8"/>
      <c r="N9" s="8"/>
      <c r="O9" s="15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5" customHeight="1" x14ac:dyDescent="0.25">
      <c r="A10" s="1"/>
      <c r="B10" s="30"/>
      <c r="C10" s="31"/>
      <c r="D10" s="32"/>
      <c r="E10" s="33"/>
      <c r="F10" s="37"/>
      <c r="G10" s="38"/>
      <c r="H10" s="37"/>
      <c r="I10" s="10"/>
      <c r="J10" s="10"/>
      <c r="K10" s="39"/>
      <c r="L10" s="7"/>
      <c r="M10" s="8"/>
      <c r="N10" s="8"/>
      <c r="O10" s="15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5" customHeight="1" x14ac:dyDescent="0.25">
      <c r="A11" s="1"/>
      <c r="B11" s="40" t="str">
        <f>[1]RESUMO!B11</f>
        <v>Bancos:</v>
      </c>
      <c r="C11" s="31"/>
      <c r="D11" s="32"/>
      <c r="E11" s="33"/>
      <c r="F11" s="37"/>
      <c r="G11" s="38"/>
      <c r="H11" s="37" t="s">
        <v>1</v>
      </c>
      <c r="I11" s="41" t="str">
        <f>[1]RESUMO!E11</f>
        <v>Encargo Social Horista:</v>
      </c>
      <c r="J11" s="10"/>
      <c r="K11" s="42" t="str">
        <f>'[1]DADOS GERAIS'!$B$23</f>
        <v>Revisão:</v>
      </c>
      <c r="L11" s="7"/>
      <c r="M11" s="8"/>
      <c r="N11" s="8"/>
      <c r="O11" s="15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43.5" customHeight="1" x14ac:dyDescent="0.25">
      <c r="A12" s="1"/>
      <c r="B12" s="43" t="s">
        <v>2</v>
      </c>
      <c r="C12" s="44"/>
      <c r="D12" s="44"/>
      <c r="E12" s="44"/>
      <c r="F12" s="44"/>
      <c r="G12" s="38"/>
      <c r="H12" s="35">
        <v>0.13512301037882701</v>
      </c>
      <c r="I12" s="35">
        <f>[1]BDI!E12</f>
        <v>1.1463000000000001</v>
      </c>
      <c r="J12" s="45"/>
      <c r="K12" s="46" t="str">
        <f>'[1]DADOS GERAIS'!$C$23</f>
        <v>01</v>
      </c>
      <c r="L12" s="7"/>
      <c r="M12" s="8"/>
      <c r="N12" s="8"/>
      <c r="O12" s="1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5" customHeight="1" x14ac:dyDescent="0.25">
      <c r="A13" s="1"/>
      <c r="B13" s="47"/>
      <c r="C13" s="48"/>
      <c r="D13" s="49"/>
      <c r="E13" s="50"/>
      <c r="F13" s="51"/>
      <c r="G13" s="52"/>
      <c r="H13" s="51"/>
      <c r="I13" s="53"/>
      <c r="J13" s="53"/>
      <c r="K13" s="54"/>
      <c r="L13" s="55"/>
      <c r="M13" s="56"/>
      <c r="N13" s="56"/>
      <c r="O13" s="57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5" customHeight="1" x14ac:dyDescent="0.25">
      <c r="A14" s="1"/>
      <c r="B14" s="2"/>
      <c r="C14" s="3"/>
      <c r="D14" s="8"/>
      <c r="E14" s="58"/>
      <c r="F14" s="9"/>
      <c r="G14" s="59"/>
      <c r="H14" s="9"/>
      <c r="I14" s="9"/>
      <c r="J14" s="9"/>
      <c r="K14" s="9"/>
      <c r="L14" s="7"/>
      <c r="M14" s="8"/>
      <c r="N14" s="8"/>
      <c r="O14" s="15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5" customHeight="1" x14ac:dyDescent="0.25">
      <c r="A15" s="60"/>
      <c r="B15" s="61" t="s">
        <v>3</v>
      </c>
      <c r="C15" s="62" t="s">
        <v>4</v>
      </c>
      <c r="D15" s="62" t="s">
        <v>5</v>
      </c>
      <c r="E15" s="61" t="s">
        <v>6</v>
      </c>
      <c r="F15" s="62" t="s">
        <v>7</v>
      </c>
      <c r="G15" s="63" t="s">
        <v>8</v>
      </c>
      <c r="H15" s="64" t="s">
        <v>9</v>
      </c>
      <c r="I15" s="64" t="s">
        <v>10</v>
      </c>
      <c r="J15" s="64" t="s">
        <v>11</v>
      </c>
      <c r="K15" s="64" t="s">
        <v>12</v>
      </c>
      <c r="L15" s="3"/>
      <c r="M15" s="3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10"/>
    </row>
    <row r="16" spans="1:29" x14ac:dyDescent="0.25">
      <c r="A16" s="60"/>
      <c r="B16" s="66"/>
      <c r="C16" s="67"/>
      <c r="D16" s="67"/>
      <c r="E16" s="66"/>
      <c r="F16" s="66"/>
      <c r="G16" s="68"/>
      <c r="H16" s="66"/>
      <c r="I16" s="66"/>
      <c r="J16" s="66"/>
      <c r="K16" s="66"/>
      <c r="L16" s="3"/>
      <c r="M16" s="3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10"/>
    </row>
    <row r="17" spans="1:29" ht="15.75" x14ac:dyDescent="0.25">
      <c r="A17" s="1"/>
      <c r="B17" s="69"/>
      <c r="C17" s="70"/>
      <c r="D17" s="70"/>
      <c r="E17" s="71"/>
      <c r="F17" s="72"/>
      <c r="G17" s="73"/>
      <c r="H17" s="70"/>
      <c r="I17" s="55"/>
      <c r="J17" s="3"/>
      <c r="K17" s="3"/>
      <c r="L17" s="3"/>
      <c r="M17" s="3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</row>
    <row r="18" spans="1:29" x14ac:dyDescent="0.25">
      <c r="A18" s="1"/>
      <c r="B18" s="74">
        <v>1</v>
      </c>
      <c r="C18" s="75"/>
      <c r="D18" s="75"/>
      <c r="E18" s="76" t="s">
        <v>13</v>
      </c>
      <c r="F18" s="76"/>
      <c r="G18" s="77"/>
      <c r="H18" s="78" t="s">
        <v>14</v>
      </c>
      <c r="I18" s="76">
        <v>204861.7</v>
      </c>
      <c r="J18" s="79">
        <v>204861.7</v>
      </c>
      <c r="K18" s="80">
        <v>1.9891140090071899E-2</v>
      </c>
      <c r="L18" s="81"/>
      <c r="M18" s="81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</row>
    <row r="19" spans="1:29" x14ac:dyDescent="0.25">
      <c r="A19" s="1"/>
      <c r="B19" s="82" t="s">
        <v>15</v>
      </c>
      <c r="C19" s="83"/>
      <c r="D19" s="83"/>
      <c r="E19" s="84" t="s">
        <v>16</v>
      </c>
      <c r="F19" s="84"/>
      <c r="G19" s="85"/>
      <c r="H19" s="86" t="s">
        <v>14</v>
      </c>
      <c r="I19" s="84">
        <v>119777.56</v>
      </c>
      <c r="J19" s="87">
        <v>119777.56</v>
      </c>
      <c r="K19" s="88">
        <v>1.1629856755103527E-2</v>
      </c>
      <c r="L19" s="89"/>
      <c r="M19" s="90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</row>
    <row r="20" spans="1:29" ht="35.25" customHeight="1" x14ac:dyDescent="0.25">
      <c r="A20" s="1"/>
      <c r="B20" s="91" t="s">
        <v>17</v>
      </c>
      <c r="C20" s="92" t="s">
        <v>18</v>
      </c>
      <c r="D20" s="92" t="s">
        <v>19</v>
      </c>
      <c r="E20" s="93" t="s">
        <v>20</v>
      </c>
      <c r="F20" s="92" t="s">
        <v>21</v>
      </c>
      <c r="G20" s="94">
        <f>[1]MEMÓRIA!M11</f>
        <v>14</v>
      </c>
      <c r="H20" s="95">
        <v>800</v>
      </c>
      <c r="I20" s="95">
        <v>971.68</v>
      </c>
      <c r="J20" s="95">
        <v>13603.52</v>
      </c>
      <c r="K20" s="96">
        <v>1.3208399717374937E-3</v>
      </c>
      <c r="L20" s="10"/>
      <c r="M20" s="90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0"/>
    </row>
    <row r="21" spans="1:29" ht="35.25" customHeight="1" x14ac:dyDescent="0.25">
      <c r="A21" s="1"/>
      <c r="B21" s="91" t="s">
        <v>22</v>
      </c>
      <c r="C21" s="92" t="s">
        <v>23</v>
      </c>
      <c r="D21" s="92" t="s">
        <v>19</v>
      </c>
      <c r="E21" s="93" t="s">
        <v>24</v>
      </c>
      <c r="F21" s="92" t="s">
        <v>25</v>
      </c>
      <c r="G21" s="94">
        <f>[1]MEMÓRIA!M16</f>
        <v>18</v>
      </c>
      <c r="H21" s="95">
        <v>257.13</v>
      </c>
      <c r="I21" s="95">
        <v>312.31</v>
      </c>
      <c r="J21" s="95">
        <v>5621.58</v>
      </c>
      <c r="K21" s="96">
        <v>5.4582987111571565E-4</v>
      </c>
      <c r="L21" s="10"/>
      <c r="M21" s="90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0"/>
    </row>
    <row r="22" spans="1:29" ht="35.25" customHeight="1" x14ac:dyDescent="0.25">
      <c r="A22" s="1"/>
      <c r="B22" s="91" t="s">
        <v>26</v>
      </c>
      <c r="C22" s="92" t="s">
        <v>27</v>
      </c>
      <c r="D22" s="92" t="s">
        <v>19</v>
      </c>
      <c r="E22" s="93" t="s">
        <v>28</v>
      </c>
      <c r="F22" s="92" t="s">
        <v>25</v>
      </c>
      <c r="G22" s="94">
        <f>[1]MEMÓRIA!M21</f>
        <v>20</v>
      </c>
      <c r="H22" s="95">
        <v>762.97</v>
      </c>
      <c r="I22" s="95">
        <v>926.7</v>
      </c>
      <c r="J22" s="95">
        <v>18534</v>
      </c>
      <c r="K22" s="96">
        <v>1.7995671735097024E-3</v>
      </c>
      <c r="L22" s="10"/>
      <c r="M22" s="90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0"/>
    </row>
    <row r="23" spans="1:29" ht="35.25" customHeight="1" x14ac:dyDescent="0.25">
      <c r="A23" s="1"/>
      <c r="B23" s="91" t="s">
        <v>29</v>
      </c>
      <c r="C23" s="92" t="s">
        <v>30</v>
      </c>
      <c r="D23" s="92" t="s">
        <v>31</v>
      </c>
      <c r="E23" s="93" t="s">
        <v>32</v>
      </c>
      <c r="F23" s="92" t="s">
        <v>33</v>
      </c>
      <c r="G23" s="94">
        <f>[1]MEMÓRIA!M26</f>
        <v>1</v>
      </c>
      <c r="H23" s="95">
        <v>708.87</v>
      </c>
      <c r="I23" s="95">
        <v>860.99</v>
      </c>
      <c r="J23" s="95">
        <v>860.99</v>
      </c>
      <c r="K23" s="96">
        <v>8.3598216290067909E-5</v>
      </c>
      <c r="L23" s="10"/>
      <c r="M23" s="90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10"/>
    </row>
    <row r="24" spans="1:29" ht="35.25" customHeight="1" x14ac:dyDescent="0.25">
      <c r="A24" s="1"/>
      <c r="B24" s="91" t="s">
        <v>34</v>
      </c>
      <c r="C24" s="92" t="s">
        <v>35</v>
      </c>
      <c r="D24" s="92" t="s">
        <v>31</v>
      </c>
      <c r="E24" s="93" t="s">
        <v>36</v>
      </c>
      <c r="F24" s="92" t="s">
        <v>33</v>
      </c>
      <c r="G24" s="94">
        <f>[1]MEMÓRIA!M31</f>
        <v>1</v>
      </c>
      <c r="H24" s="95">
        <v>133.63</v>
      </c>
      <c r="I24" s="95">
        <v>162.30000000000001</v>
      </c>
      <c r="J24" s="95">
        <v>162.30000000000001</v>
      </c>
      <c r="K24" s="96">
        <v>1.5758592438794902E-5</v>
      </c>
      <c r="L24" s="10"/>
      <c r="M24" s="90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0"/>
    </row>
    <row r="25" spans="1:29" ht="35.25" customHeight="1" x14ac:dyDescent="0.25">
      <c r="A25" s="1"/>
      <c r="B25" s="91" t="s">
        <v>37</v>
      </c>
      <c r="C25" s="92" t="s">
        <v>38</v>
      </c>
      <c r="D25" s="92" t="s">
        <v>31</v>
      </c>
      <c r="E25" s="93" t="s">
        <v>39</v>
      </c>
      <c r="F25" s="92" t="s">
        <v>33</v>
      </c>
      <c r="G25" s="94">
        <f>[1]MEMÓRIA!M36</f>
        <v>1</v>
      </c>
      <c r="H25" s="95">
        <v>2108.52</v>
      </c>
      <c r="I25" s="95">
        <v>2561</v>
      </c>
      <c r="J25" s="95">
        <v>2561</v>
      </c>
      <c r="K25" s="96">
        <v>2.4866146171136007E-4</v>
      </c>
      <c r="L25" s="10"/>
      <c r="M25" s="90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10"/>
    </row>
    <row r="26" spans="1:29" ht="35.25" customHeight="1" x14ac:dyDescent="0.25">
      <c r="A26" s="1"/>
      <c r="B26" s="91" t="s">
        <v>40</v>
      </c>
      <c r="C26" s="92" t="s">
        <v>41</v>
      </c>
      <c r="D26" s="92" t="s">
        <v>31</v>
      </c>
      <c r="E26" s="93" t="s">
        <v>42</v>
      </c>
      <c r="F26" s="92" t="s">
        <v>25</v>
      </c>
      <c r="G26" s="94">
        <f>[1]MEMÓRIA!M41</f>
        <v>6</v>
      </c>
      <c r="H26" s="95">
        <v>468.77</v>
      </c>
      <c r="I26" s="95">
        <v>569.36</v>
      </c>
      <c r="J26" s="95">
        <v>3416.16</v>
      </c>
      <c r="K26" s="96">
        <v>3.3169361149546265E-4</v>
      </c>
      <c r="L26" s="10"/>
      <c r="M26" s="90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0"/>
    </row>
    <row r="27" spans="1:29" ht="35.25" customHeight="1" x14ac:dyDescent="0.25">
      <c r="A27" s="1"/>
      <c r="B27" s="91" t="s">
        <v>43</v>
      </c>
      <c r="C27" s="92" t="s">
        <v>44</v>
      </c>
      <c r="D27" s="92" t="s">
        <v>31</v>
      </c>
      <c r="E27" s="93" t="s">
        <v>45</v>
      </c>
      <c r="F27" s="92" t="s">
        <v>25</v>
      </c>
      <c r="G27" s="94">
        <f>[1]MEMÓRIA!M46</f>
        <v>644.54000000000008</v>
      </c>
      <c r="H27" s="95">
        <v>95.83</v>
      </c>
      <c r="I27" s="95">
        <v>116.39</v>
      </c>
      <c r="J27" s="95">
        <v>75018.009999999995</v>
      </c>
      <c r="K27" s="96">
        <v>7.2839078568049309E-3</v>
      </c>
      <c r="L27" s="10"/>
      <c r="M27" s="90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10"/>
    </row>
    <row r="28" spans="1:29" x14ac:dyDescent="0.25">
      <c r="A28" s="1"/>
      <c r="B28" s="82" t="s">
        <v>46</v>
      </c>
      <c r="C28" s="83"/>
      <c r="D28" s="83"/>
      <c r="E28" s="84" t="s">
        <v>47</v>
      </c>
      <c r="F28" s="84"/>
      <c r="G28" s="85"/>
      <c r="H28" s="86" t="s">
        <v>14</v>
      </c>
      <c r="I28" s="84">
        <v>8334.1299999999992</v>
      </c>
      <c r="J28" s="87">
        <v>8334.1299999999992</v>
      </c>
      <c r="K28" s="88">
        <v>8.092061491185074E-4</v>
      </c>
      <c r="L28" s="10"/>
      <c r="M28" s="90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0"/>
    </row>
    <row r="29" spans="1:29" ht="27" customHeight="1" x14ac:dyDescent="0.25">
      <c r="A29" s="1"/>
      <c r="B29" s="91" t="s">
        <v>48</v>
      </c>
      <c r="C29" s="92" t="s">
        <v>49</v>
      </c>
      <c r="D29" s="92" t="s">
        <v>19</v>
      </c>
      <c r="E29" s="93" t="s">
        <v>50</v>
      </c>
      <c r="F29" s="92" t="s">
        <v>33</v>
      </c>
      <c r="G29" s="94">
        <f>[1]MEMÓRIA!M55</f>
        <v>1</v>
      </c>
      <c r="H29" s="95">
        <v>6861.63</v>
      </c>
      <c r="I29" s="95">
        <v>8334.1299999999992</v>
      </c>
      <c r="J29" s="95">
        <v>8334.1299999999992</v>
      </c>
      <c r="K29" s="96">
        <v>8.092061491185074E-4</v>
      </c>
      <c r="L29" s="10"/>
      <c r="M29" s="90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10"/>
    </row>
    <row r="30" spans="1:29" x14ac:dyDescent="0.25">
      <c r="A30" s="1"/>
      <c r="B30" s="82" t="s">
        <v>51</v>
      </c>
      <c r="C30" s="83"/>
      <c r="D30" s="83"/>
      <c r="E30" s="84" t="s">
        <v>52</v>
      </c>
      <c r="F30" s="84"/>
      <c r="G30" s="85"/>
      <c r="H30" s="86" t="s">
        <v>14</v>
      </c>
      <c r="I30" s="84">
        <v>24078.240000000002</v>
      </c>
      <c r="J30" s="87">
        <v>24078.240000000002</v>
      </c>
      <c r="K30" s="88">
        <v>2.3378876820917371E-3</v>
      </c>
      <c r="L30" s="10"/>
      <c r="M30" s="90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0"/>
    </row>
    <row r="31" spans="1:29" ht="64.5" customHeight="1" x14ac:dyDescent="0.25">
      <c r="A31" s="1"/>
      <c r="B31" s="91" t="s">
        <v>53</v>
      </c>
      <c r="C31" s="92" t="s">
        <v>54</v>
      </c>
      <c r="D31" s="92" t="s">
        <v>19</v>
      </c>
      <c r="E31" s="93" t="s">
        <v>55</v>
      </c>
      <c r="F31" s="92" t="s">
        <v>56</v>
      </c>
      <c r="G31" s="94">
        <f>[1]MEMÓRIA!M61</f>
        <v>700.56</v>
      </c>
      <c r="H31" s="95">
        <v>28.3</v>
      </c>
      <c r="I31" s="95">
        <v>34.369999999999997</v>
      </c>
      <c r="J31" s="95">
        <v>24078.240000000002</v>
      </c>
      <c r="K31" s="96">
        <v>2.3378876820917371E-3</v>
      </c>
      <c r="L31" s="10"/>
      <c r="M31" s="90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10"/>
    </row>
    <row r="32" spans="1:29" x14ac:dyDescent="0.25">
      <c r="A32" s="1"/>
      <c r="B32" s="82" t="s">
        <v>57</v>
      </c>
      <c r="C32" s="83"/>
      <c r="D32" s="83"/>
      <c r="E32" s="84" t="s">
        <v>58</v>
      </c>
      <c r="F32" s="84"/>
      <c r="G32" s="85"/>
      <c r="H32" s="86" t="s">
        <v>14</v>
      </c>
      <c r="I32" s="84">
        <v>7911.02</v>
      </c>
      <c r="J32" s="87">
        <v>7911.02</v>
      </c>
      <c r="K32" s="88">
        <v>7.6812409091284802E-4</v>
      </c>
      <c r="L32" s="10"/>
      <c r="M32" s="90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0"/>
    </row>
    <row r="33" spans="1:29" ht="33.75" customHeight="1" x14ac:dyDescent="0.25">
      <c r="A33" s="1"/>
      <c r="B33" s="91" t="s">
        <v>59</v>
      </c>
      <c r="C33" s="92">
        <v>98525</v>
      </c>
      <c r="D33" s="92" t="s">
        <v>31</v>
      </c>
      <c r="E33" s="93" t="s">
        <v>60</v>
      </c>
      <c r="F33" s="92" t="s">
        <v>61</v>
      </c>
      <c r="G33" s="94">
        <f>[1]MEMÓRIA!M69</f>
        <v>5571.15</v>
      </c>
      <c r="H33" s="95">
        <v>0.65</v>
      </c>
      <c r="I33" s="95">
        <v>0.78</v>
      </c>
      <c r="J33" s="95">
        <v>4345.49</v>
      </c>
      <c r="K33" s="96">
        <v>4.2192733121909339E-4</v>
      </c>
      <c r="L33" s="10"/>
      <c r="M33" s="90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10"/>
    </row>
    <row r="34" spans="1:29" ht="33.75" customHeight="1" x14ac:dyDescent="0.25">
      <c r="A34" s="1"/>
      <c r="B34" s="91" t="s">
        <v>62</v>
      </c>
      <c r="C34" s="92">
        <v>100575</v>
      </c>
      <c r="D34" s="92" t="s">
        <v>31</v>
      </c>
      <c r="E34" s="93" t="s">
        <v>63</v>
      </c>
      <c r="F34" s="92" t="s">
        <v>61</v>
      </c>
      <c r="G34" s="94">
        <f>[1]MEMÓRIA!M74</f>
        <v>5571.15</v>
      </c>
      <c r="H34" s="95">
        <v>0.53</v>
      </c>
      <c r="I34" s="95">
        <v>0.64</v>
      </c>
      <c r="J34" s="95">
        <v>3565.53</v>
      </c>
      <c r="K34" s="96">
        <v>3.4619675969375468E-4</v>
      </c>
      <c r="L34" s="10"/>
      <c r="M34" s="90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0"/>
    </row>
    <row r="35" spans="1:29" x14ac:dyDescent="0.25">
      <c r="A35" s="1"/>
      <c r="B35" s="82" t="s">
        <v>64</v>
      </c>
      <c r="C35" s="83"/>
      <c r="D35" s="83"/>
      <c r="E35" s="84" t="s">
        <v>65</v>
      </c>
      <c r="F35" s="84"/>
      <c r="G35" s="85"/>
      <c r="H35" s="86" t="s">
        <v>14</v>
      </c>
      <c r="I35" s="84">
        <v>44760.75</v>
      </c>
      <c r="J35" s="87">
        <v>44760.75</v>
      </c>
      <c r="K35" s="88">
        <v>4.3460654128452793E-3</v>
      </c>
      <c r="L35" s="10"/>
      <c r="M35" s="90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10"/>
    </row>
    <row r="36" spans="1:29" ht="25.5" customHeight="1" x14ac:dyDescent="0.25">
      <c r="A36" s="1"/>
      <c r="B36" s="91" t="s">
        <v>66</v>
      </c>
      <c r="C36" s="92">
        <v>93358</v>
      </c>
      <c r="D36" s="92" t="s">
        <v>31</v>
      </c>
      <c r="E36" s="93" t="s">
        <v>67</v>
      </c>
      <c r="F36" s="92" t="s">
        <v>68</v>
      </c>
      <c r="G36" s="94">
        <f>[1]MEMÓRIA!M80</f>
        <v>0.52</v>
      </c>
      <c r="H36" s="95">
        <v>95.92</v>
      </c>
      <c r="I36" s="95">
        <v>116.5</v>
      </c>
      <c r="J36" s="95">
        <v>60.58</v>
      </c>
      <c r="K36" s="96">
        <v>5.8820426983499392E-6</v>
      </c>
      <c r="L36" s="10"/>
      <c r="M36" s="90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0"/>
    </row>
    <row r="37" spans="1:29" ht="33.75" customHeight="1" x14ac:dyDescent="0.25">
      <c r="A37" s="1"/>
      <c r="B37" s="91" t="s">
        <v>69</v>
      </c>
      <c r="C37" s="92" t="s">
        <v>70</v>
      </c>
      <c r="D37" s="92" t="s">
        <v>31</v>
      </c>
      <c r="E37" s="93" t="s">
        <v>71</v>
      </c>
      <c r="F37" s="92" t="s">
        <v>72</v>
      </c>
      <c r="G37" s="94">
        <f>[1]MEMÓRIA!M85</f>
        <v>0.15000000000000002</v>
      </c>
      <c r="H37" s="95">
        <v>457.82</v>
      </c>
      <c r="I37" s="95">
        <v>556.05999999999995</v>
      </c>
      <c r="J37" s="95">
        <v>83.4</v>
      </c>
      <c r="K37" s="96">
        <v>8.0977609944269541E-6</v>
      </c>
      <c r="L37" s="10"/>
      <c r="M37" s="90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10"/>
    </row>
    <row r="38" spans="1:29" ht="33.75" customHeight="1" x14ac:dyDescent="0.25">
      <c r="A38" s="1"/>
      <c r="B38" s="91" t="s">
        <v>73</v>
      </c>
      <c r="C38" s="92" t="s">
        <v>74</v>
      </c>
      <c r="D38" s="92" t="s">
        <v>31</v>
      </c>
      <c r="E38" s="93" t="s">
        <v>75</v>
      </c>
      <c r="F38" s="92" t="s">
        <v>25</v>
      </c>
      <c r="G38" s="94">
        <f>[1]MEMÓRIA!M91</f>
        <v>1.2</v>
      </c>
      <c r="H38" s="95">
        <v>88.03</v>
      </c>
      <c r="I38" s="95">
        <v>106.92</v>
      </c>
      <c r="J38" s="95">
        <v>128.30000000000001</v>
      </c>
      <c r="K38" s="96">
        <v>1.2457346949460172E-5</v>
      </c>
      <c r="L38" s="10"/>
      <c r="M38" s="90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0"/>
    </row>
    <row r="39" spans="1:29" ht="38.25" customHeight="1" x14ac:dyDescent="0.25">
      <c r="A39" s="1"/>
      <c r="B39" s="91" t="s">
        <v>76</v>
      </c>
      <c r="C39" s="92" t="s">
        <v>77</v>
      </c>
      <c r="D39" s="92" t="s">
        <v>19</v>
      </c>
      <c r="E39" s="93" t="s">
        <v>78</v>
      </c>
      <c r="F39" s="92" t="s">
        <v>79</v>
      </c>
      <c r="G39" s="94">
        <f>[1]MEMÓRIA!M96</f>
        <v>35</v>
      </c>
      <c r="H39" s="95">
        <v>130.87</v>
      </c>
      <c r="I39" s="95">
        <v>158.94999999999999</v>
      </c>
      <c r="J39" s="95">
        <v>5563.25</v>
      </c>
      <c r="K39" s="96">
        <v>5.4016629319239519E-4</v>
      </c>
      <c r="L39" s="10"/>
      <c r="M39" s="90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10"/>
    </row>
    <row r="40" spans="1:29" ht="33" customHeight="1" x14ac:dyDescent="0.25">
      <c r="A40" s="1"/>
      <c r="B40" s="91" t="s">
        <v>80</v>
      </c>
      <c r="C40" s="92" t="s">
        <v>81</v>
      </c>
      <c r="D40" s="92" t="s">
        <v>31</v>
      </c>
      <c r="E40" s="93" t="s">
        <v>82</v>
      </c>
      <c r="F40" s="92" t="s">
        <v>68</v>
      </c>
      <c r="G40" s="94">
        <f>[1]MEMÓRIA!M102</f>
        <v>0.14000000000000001</v>
      </c>
      <c r="H40" s="95">
        <v>756.66</v>
      </c>
      <c r="I40" s="95">
        <v>919.03</v>
      </c>
      <c r="J40" s="95">
        <v>128.66</v>
      </c>
      <c r="K40" s="96">
        <v>1.2492301313464893E-5</v>
      </c>
      <c r="L40" s="10"/>
      <c r="M40" s="90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0"/>
    </row>
    <row r="41" spans="1:29" ht="35.25" customHeight="1" x14ac:dyDescent="0.25">
      <c r="A41" s="1"/>
      <c r="B41" s="91" t="s">
        <v>83</v>
      </c>
      <c r="C41" s="92" t="s">
        <v>84</v>
      </c>
      <c r="D41" s="92" t="s">
        <v>31</v>
      </c>
      <c r="E41" s="93" t="s">
        <v>85</v>
      </c>
      <c r="F41" s="92" t="s">
        <v>86</v>
      </c>
      <c r="G41" s="94">
        <f>[1]MEMÓRIA!M107</f>
        <v>30.299999999999997</v>
      </c>
      <c r="H41" s="95">
        <v>13.57</v>
      </c>
      <c r="I41" s="95">
        <v>16.48</v>
      </c>
      <c r="J41" s="95">
        <v>499.34</v>
      </c>
      <c r="K41" s="96">
        <v>4.8483644783658943E-5</v>
      </c>
      <c r="L41" s="10"/>
      <c r="M41" s="90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10"/>
    </row>
    <row r="42" spans="1:29" ht="27.75" customHeight="1" x14ac:dyDescent="0.25">
      <c r="A42" s="1"/>
      <c r="B42" s="91" t="s">
        <v>87</v>
      </c>
      <c r="C42" s="92" t="s">
        <v>88</v>
      </c>
      <c r="D42" s="92" t="s">
        <v>31</v>
      </c>
      <c r="E42" s="93" t="s">
        <v>89</v>
      </c>
      <c r="F42" s="92" t="s">
        <v>86</v>
      </c>
      <c r="G42" s="94">
        <f>[1]MEMÓRIA!M113</f>
        <v>127.11</v>
      </c>
      <c r="H42" s="95">
        <v>8.2799999999999994</v>
      </c>
      <c r="I42" s="95">
        <v>10.050000000000001</v>
      </c>
      <c r="J42" s="95">
        <v>1277.45</v>
      </c>
      <c r="K42" s="96">
        <v>1.2403458971619561E-4</v>
      </c>
      <c r="L42" s="10"/>
      <c r="M42" s="90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0"/>
    </row>
    <row r="43" spans="1:29" ht="27.75" customHeight="1" x14ac:dyDescent="0.25">
      <c r="A43" s="1"/>
      <c r="B43" s="91" t="s">
        <v>90</v>
      </c>
      <c r="C43" s="92">
        <v>96545</v>
      </c>
      <c r="D43" s="92" t="s">
        <v>31</v>
      </c>
      <c r="E43" s="93" t="s">
        <v>91</v>
      </c>
      <c r="F43" s="92" t="s">
        <v>86</v>
      </c>
      <c r="G43" s="94">
        <f>[1]MEMÓRIA!M119</f>
        <v>129.6</v>
      </c>
      <c r="H43" s="95">
        <v>15.71</v>
      </c>
      <c r="I43" s="95">
        <v>19.079999999999998</v>
      </c>
      <c r="J43" s="95">
        <v>2472.7600000000002</v>
      </c>
      <c r="K43" s="96">
        <v>2.4009375871198078E-4</v>
      </c>
      <c r="L43" s="10"/>
      <c r="M43" s="90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10"/>
    </row>
    <row r="44" spans="1:29" ht="21.75" customHeight="1" x14ac:dyDescent="0.25">
      <c r="A44" s="1"/>
      <c r="B44" s="91" t="s">
        <v>92</v>
      </c>
      <c r="C44" s="92">
        <v>95601</v>
      </c>
      <c r="D44" s="92" t="s">
        <v>31</v>
      </c>
      <c r="E44" s="93" t="s">
        <v>93</v>
      </c>
      <c r="F44" s="97" t="s">
        <v>94</v>
      </c>
      <c r="G44" s="94">
        <f>[1]MEMÓRIA!M124</f>
        <v>5</v>
      </c>
      <c r="H44" s="95">
        <v>9.5</v>
      </c>
      <c r="I44" s="95">
        <v>11.53</v>
      </c>
      <c r="J44" s="95">
        <v>57.65</v>
      </c>
      <c r="K44" s="96">
        <v>5.5975530135337401E-6</v>
      </c>
      <c r="L44" s="10"/>
      <c r="M44" s="90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0"/>
    </row>
    <row r="45" spans="1:29" ht="25.5" customHeight="1" x14ac:dyDescent="0.25">
      <c r="A45" s="1"/>
      <c r="B45" s="91" t="s">
        <v>95</v>
      </c>
      <c r="C45" s="92" t="s">
        <v>96</v>
      </c>
      <c r="D45" s="92" t="s">
        <v>31</v>
      </c>
      <c r="E45" s="93" t="s">
        <v>97</v>
      </c>
      <c r="F45" s="92" t="s">
        <v>68</v>
      </c>
      <c r="G45" s="94">
        <f>[1]MEMÓRIA!M130</f>
        <v>0.38</v>
      </c>
      <c r="H45" s="95">
        <v>27.66</v>
      </c>
      <c r="I45" s="95">
        <v>33.590000000000003</v>
      </c>
      <c r="J45" s="95">
        <v>12.76</v>
      </c>
      <c r="K45" s="96">
        <v>1.2389380130562104E-6</v>
      </c>
      <c r="L45" s="10"/>
      <c r="M45" s="90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0"/>
    </row>
    <row r="46" spans="1:29" ht="38.25" customHeight="1" x14ac:dyDescent="0.25">
      <c r="A46" s="1"/>
      <c r="B46" s="91" t="s">
        <v>98</v>
      </c>
      <c r="C46" s="92" t="s">
        <v>99</v>
      </c>
      <c r="D46" s="92" t="s">
        <v>19</v>
      </c>
      <c r="E46" s="93" t="s">
        <v>100</v>
      </c>
      <c r="F46" s="92" t="s">
        <v>79</v>
      </c>
      <c r="G46" s="94">
        <f>[1]MEMÓRIA!M136</f>
        <v>40.799999999999997</v>
      </c>
      <c r="H46" s="95">
        <v>168.89</v>
      </c>
      <c r="I46" s="95">
        <v>205.13</v>
      </c>
      <c r="J46" s="95">
        <v>8369.2999999999993</v>
      </c>
      <c r="K46" s="96">
        <v>8.1262099629085744E-4</v>
      </c>
      <c r="L46" s="10"/>
      <c r="M46" s="90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0"/>
    </row>
    <row r="47" spans="1:29" ht="36.75" customHeight="1" x14ac:dyDescent="0.25">
      <c r="A47" s="1"/>
      <c r="B47" s="91" t="s">
        <v>101</v>
      </c>
      <c r="C47" s="92" t="s">
        <v>102</v>
      </c>
      <c r="D47" s="92" t="s">
        <v>19</v>
      </c>
      <c r="E47" s="93" t="s">
        <v>103</v>
      </c>
      <c r="F47" s="97" t="s">
        <v>94</v>
      </c>
      <c r="G47" s="94">
        <f>[1]MEMÓRIA!M141</f>
        <v>1</v>
      </c>
      <c r="H47" s="95">
        <v>23000</v>
      </c>
      <c r="I47" s="95" t="s">
        <v>104</v>
      </c>
      <c r="J47" s="95">
        <v>26107.3</v>
      </c>
      <c r="K47" s="96">
        <v>2.5349001871678998E-3</v>
      </c>
      <c r="L47" s="10"/>
      <c r="M47" s="90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10"/>
    </row>
    <row r="48" spans="1:29" x14ac:dyDescent="0.25">
      <c r="A48" s="1"/>
      <c r="B48" s="82">
        <v>2</v>
      </c>
      <c r="C48" s="83"/>
      <c r="D48" s="83"/>
      <c r="E48" s="84" t="s">
        <v>105</v>
      </c>
      <c r="F48" s="84"/>
      <c r="G48" s="85"/>
      <c r="H48" s="86" t="s">
        <v>14</v>
      </c>
      <c r="I48" s="84">
        <v>1298335.75</v>
      </c>
      <c r="J48" s="87">
        <v>1298335.75</v>
      </c>
      <c r="K48" s="88">
        <v>0.12606250112733891</v>
      </c>
      <c r="L48" s="10"/>
      <c r="M48" s="90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0"/>
    </row>
    <row r="49" spans="1:29" x14ac:dyDescent="0.25">
      <c r="A49" s="1"/>
      <c r="B49" s="82" t="s">
        <v>106</v>
      </c>
      <c r="C49" s="83"/>
      <c r="D49" s="83"/>
      <c r="E49" s="84" t="s">
        <v>107</v>
      </c>
      <c r="F49" s="84"/>
      <c r="G49" s="85"/>
      <c r="H49" s="86" t="s">
        <v>14</v>
      </c>
      <c r="I49" s="84">
        <v>870807.24</v>
      </c>
      <c r="J49" s="87">
        <v>870807.24</v>
      </c>
      <c r="K49" s="88">
        <v>8.4551425680294862E-2</v>
      </c>
      <c r="L49" s="10"/>
      <c r="M49" s="90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0"/>
    </row>
    <row r="50" spans="1:29" ht="39" customHeight="1" x14ac:dyDescent="0.25">
      <c r="A50" s="1"/>
      <c r="B50" s="91" t="s">
        <v>108</v>
      </c>
      <c r="C50" s="92" t="s">
        <v>109</v>
      </c>
      <c r="D50" s="92" t="s">
        <v>31</v>
      </c>
      <c r="E50" s="93" t="s">
        <v>110</v>
      </c>
      <c r="F50" s="92" t="s">
        <v>79</v>
      </c>
      <c r="G50" s="94">
        <f>[1]MEMÓRIA!M148</f>
        <v>216.82</v>
      </c>
      <c r="H50" s="95">
        <v>70.180000000000007</v>
      </c>
      <c r="I50" s="95">
        <v>85.24</v>
      </c>
      <c r="J50" s="95">
        <v>18481.73</v>
      </c>
      <c r="K50" s="96">
        <v>1.7944919940471281E-3</v>
      </c>
      <c r="L50" s="10"/>
      <c r="M50" s="90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0"/>
    </row>
    <row r="51" spans="1:29" ht="39" customHeight="1" x14ac:dyDescent="0.25">
      <c r="A51" s="1"/>
      <c r="B51" s="91" t="s">
        <v>111</v>
      </c>
      <c r="C51" s="92" t="s">
        <v>112</v>
      </c>
      <c r="D51" s="92" t="s">
        <v>31</v>
      </c>
      <c r="E51" s="93" t="s">
        <v>113</v>
      </c>
      <c r="F51" s="92" t="s">
        <v>68</v>
      </c>
      <c r="G51" s="94">
        <f>[1]MEMÓRIA!M154</f>
        <v>122.04</v>
      </c>
      <c r="H51" s="95">
        <v>41.18</v>
      </c>
      <c r="I51" s="95">
        <v>50.01</v>
      </c>
      <c r="J51" s="95">
        <v>6103.22</v>
      </c>
      <c r="K51" s="96">
        <v>5.9259492633580906E-4</v>
      </c>
      <c r="L51" s="10"/>
      <c r="M51" s="90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10"/>
    </row>
    <row r="52" spans="1:29" ht="39" customHeight="1" x14ac:dyDescent="0.25">
      <c r="A52" s="1"/>
      <c r="B52" s="91" t="s">
        <v>114</v>
      </c>
      <c r="C52" s="92" t="s">
        <v>115</v>
      </c>
      <c r="D52" s="92" t="s">
        <v>31</v>
      </c>
      <c r="E52" s="93" t="s">
        <v>116</v>
      </c>
      <c r="F52" s="92" t="s">
        <v>68</v>
      </c>
      <c r="G52" s="94">
        <f>[1]MEMÓRIA!M162</f>
        <v>115.64</v>
      </c>
      <c r="H52" s="95">
        <v>57.34</v>
      </c>
      <c r="I52" s="95">
        <v>69.64</v>
      </c>
      <c r="J52" s="95">
        <v>8053.16</v>
      </c>
      <c r="K52" s="96">
        <v>7.8192523896737859E-4</v>
      </c>
      <c r="L52" s="10"/>
      <c r="M52" s="90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</row>
    <row r="53" spans="1:29" ht="39" customHeight="1" x14ac:dyDescent="0.25">
      <c r="A53" s="1"/>
      <c r="B53" s="91" t="s">
        <v>117</v>
      </c>
      <c r="C53" s="92" t="s">
        <v>70</v>
      </c>
      <c r="D53" s="92" t="s">
        <v>31</v>
      </c>
      <c r="E53" s="93" t="s">
        <v>71</v>
      </c>
      <c r="F53" s="92" t="s">
        <v>68</v>
      </c>
      <c r="G53" s="94">
        <f>[1]MEMÓRIA!M235</f>
        <v>11.009999999999998</v>
      </c>
      <c r="H53" s="95">
        <v>457.82</v>
      </c>
      <c r="I53" s="95">
        <v>556.05999999999995</v>
      </c>
      <c r="J53" s="95">
        <v>6122.22</v>
      </c>
      <c r="K53" s="96">
        <v>5.9443973999161377E-4</v>
      </c>
      <c r="L53" s="10"/>
      <c r="M53" s="90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10"/>
    </row>
    <row r="54" spans="1:29" ht="39" customHeight="1" x14ac:dyDescent="0.25">
      <c r="A54" s="1"/>
      <c r="B54" s="91" t="s">
        <v>118</v>
      </c>
      <c r="C54" s="92" t="s">
        <v>74</v>
      </c>
      <c r="D54" s="92" t="s">
        <v>31</v>
      </c>
      <c r="E54" s="93" t="s">
        <v>75</v>
      </c>
      <c r="F54" s="92" t="s">
        <v>61</v>
      </c>
      <c r="G54" s="94">
        <f>[1]MEMÓRIA!M318</f>
        <v>259.12</v>
      </c>
      <c r="H54" s="95">
        <v>88.03</v>
      </c>
      <c r="I54" s="95">
        <v>106.92</v>
      </c>
      <c r="J54" s="95">
        <v>27705.11</v>
      </c>
      <c r="K54" s="96">
        <v>2.6900402770300741E-3</v>
      </c>
      <c r="L54" s="10"/>
      <c r="M54" s="90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0"/>
    </row>
    <row r="55" spans="1:29" ht="39" customHeight="1" x14ac:dyDescent="0.25">
      <c r="A55" s="1"/>
      <c r="B55" s="91" t="s">
        <v>119</v>
      </c>
      <c r="C55" s="92" t="s">
        <v>120</v>
      </c>
      <c r="D55" s="92" t="s">
        <v>31</v>
      </c>
      <c r="E55" s="93" t="s">
        <v>121</v>
      </c>
      <c r="F55" s="92" t="s">
        <v>61</v>
      </c>
      <c r="G55" s="94">
        <f>[1]MEMÓRIA!M328</f>
        <v>641.30000000000007</v>
      </c>
      <c r="H55" s="95">
        <v>76.45</v>
      </c>
      <c r="I55" s="95">
        <v>92.85</v>
      </c>
      <c r="J55" s="95">
        <v>59544.7</v>
      </c>
      <c r="K55" s="96">
        <v>5.7815197731996967E-3</v>
      </c>
      <c r="L55" s="10"/>
      <c r="M55" s="90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10"/>
    </row>
    <row r="56" spans="1:29" ht="39" customHeight="1" x14ac:dyDescent="0.25">
      <c r="A56" s="1"/>
      <c r="B56" s="91" t="s">
        <v>122</v>
      </c>
      <c r="C56" s="92" t="s">
        <v>123</v>
      </c>
      <c r="D56" s="92" t="s">
        <v>31</v>
      </c>
      <c r="E56" s="93" t="s">
        <v>124</v>
      </c>
      <c r="F56" s="92" t="s">
        <v>86</v>
      </c>
      <c r="G56" s="94">
        <f>[1]MEMÓRIA!M401</f>
        <v>693.9</v>
      </c>
      <c r="H56" s="95">
        <v>17.72</v>
      </c>
      <c r="I56" s="95">
        <v>21.52</v>
      </c>
      <c r="J56" s="95">
        <v>14932.72</v>
      </c>
      <c r="K56" s="96">
        <v>1.4498992512793679E-3</v>
      </c>
      <c r="L56" s="10"/>
      <c r="M56" s="90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0"/>
    </row>
    <row r="57" spans="1:29" ht="39" customHeight="1" x14ac:dyDescent="0.25">
      <c r="A57" s="1"/>
      <c r="B57" s="91" t="s">
        <v>125</v>
      </c>
      <c r="C57" s="92" t="s">
        <v>126</v>
      </c>
      <c r="D57" s="92" t="s">
        <v>31</v>
      </c>
      <c r="E57" s="93" t="s">
        <v>91</v>
      </c>
      <c r="F57" s="92" t="s">
        <v>86</v>
      </c>
      <c r="G57" s="94">
        <f>[1]MEMÓRIA!M409</f>
        <v>616.5</v>
      </c>
      <c r="H57" s="95">
        <v>15.71</v>
      </c>
      <c r="I57" s="95">
        <v>19.079999999999998</v>
      </c>
      <c r="J57" s="95">
        <v>11762.82</v>
      </c>
      <c r="K57" s="96">
        <v>1.1421163666722454E-3</v>
      </c>
      <c r="L57" s="10"/>
      <c r="M57" s="90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10"/>
    </row>
    <row r="58" spans="1:29" ht="39" customHeight="1" x14ac:dyDescent="0.25">
      <c r="A58" s="1"/>
      <c r="B58" s="91" t="s">
        <v>127</v>
      </c>
      <c r="C58" s="92" t="s">
        <v>128</v>
      </c>
      <c r="D58" s="92" t="s">
        <v>31</v>
      </c>
      <c r="E58" s="93" t="s">
        <v>129</v>
      </c>
      <c r="F58" s="92" t="s">
        <v>86</v>
      </c>
      <c r="G58" s="94">
        <f>[1]MEMÓRIA!M417</f>
        <v>2601.1</v>
      </c>
      <c r="H58" s="95">
        <v>10.29</v>
      </c>
      <c r="I58" s="95">
        <v>12.49</v>
      </c>
      <c r="J58" s="95">
        <v>32487.73</v>
      </c>
      <c r="K58" s="96">
        <v>3.1544109447418996E-3</v>
      </c>
      <c r="L58" s="10"/>
      <c r="M58" s="90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10"/>
    </row>
    <row r="59" spans="1:29" ht="39" customHeight="1" x14ac:dyDescent="0.25">
      <c r="A59" s="1"/>
      <c r="B59" s="91" t="s">
        <v>130</v>
      </c>
      <c r="C59" s="92" t="s">
        <v>131</v>
      </c>
      <c r="D59" s="92" t="s">
        <v>31</v>
      </c>
      <c r="E59" s="93" t="s">
        <v>132</v>
      </c>
      <c r="F59" s="92" t="s">
        <v>86</v>
      </c>
      <c r="G59" s="94">
        <f>[1]MEMÓRIA!M428</f>
        <v>973.19999999999993</v>
      </c>
      <c r="H59" s="95">
        <v>16.61</v>
      </c>
      <c r="I59" s="95">
        <v>20.170000000000002</v>
      </c>
      <c r="J59" s="95">
        <v>19629.439999999999</v>
      </c>
      <c r="K59" s="96">
        <v>1.9059294193578447E-3</v>
      </c>
      <c r="L59" s="10"/>
      <c r="M59" s="9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10"/>
    </row>
    <row r="60" spans="1:29" ht="39" customHeight="1" x14ac:dyDescent="0.25">
      <c r="A60" s="1"/>
      <c r="B60" s="91" t="s">
        <v>133</v>
      </c>
      <c r="C60" s="92" t="s">
        <v>134</v>
      </c>
      <c r="D60" s="92" t="s">
        <v>31</v>
      </c>
      <c r="E60" s="93" t="s">
        <v>135</v>
      </c>
      <c r="F60" s="92" t="s">
        <v>86</v>
      </c>
      <c r="G60" s="94">
        <f>[1]MEMÓRIA!M437</f>
        <v>22.4</v>
      </c>
      <c r="H60" s="95">
        <v>15.11</v>
      </c>
      <c r="I60" s="95">
        <v>18.350000000000001</v>
      </c>
      <c r="J60" s="95">
        <v>411.04</v>
      </c>
      <c r="K60" s="96">
        <v>3.991011605694551E-5</v>
      </c>
      <c r="L60" s="10"/>
      <c r="M60" s="90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10"/>
      <c r="AC60" s="10"/>
    </row>
    <row r="61" spans="1:29" ht="39" customHeight="1" x14ac:dyDescent="0.25">
      <c r="A61" s="1"/>
      <c r="B61" s="91" t="s">
        <v>136</v>
      </c>
      <c r="C61" s="92" t="s">
        <v>137</v>
      </c>
      <c r="D61" s="92" t="s">
        <v>31</v>
      </c>
      <c r="E61" s="93" t="s">
        <v>138</v>
      </c>
      <c r="F61" s="92" t="s">
        <v>86</v>
      </c>
      <c r="G61" s="94">
        <f>[1]MEMÓRIA!M442</f>
        <v>779.2</v>
      </c>
      <c r="H61" s="95">
        <v>13.81</v>
      </c>
      <c r="I61" s="95">
        <v>16.77</v>
      </c>
      <c r="J61" s="95">
        <v>13067.18</v>
      </c>
      <c r="K61" s="96">
        <v>1.268763795097794E-3</v>
      </c>
      <c r="L61" s="10"/>
      <c r="M61" s="90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10"/>
      <c r="AC61" s="10"/>
    </row>
    <row r="62" spans="1:29" ht="39" customHeight="1" x14ac:dyDescent="0.25">
      <c r="A62" s="1"/>
      <c r="B62" s="91" t="s">
        <v>139</v>
      </c>
      <c r="C62" s="92" t="s">
        <v>140</v>
      </c>
      <c r="D62" s="92" t="s">
        <v>31</v>
      </c>
      <c r="E62" s="93" t="s">
        <v>141</v>
      </c>
      <c r="F62" s="92" t="s">
        <v>86</v>
      </c>
      <c r="G62" s="94">
        <f>[1]MEMÓRIA!M451</f>
        <v>380.79999999999995</v>
      </c>
      <c r="H62" s="95">
        <v>12.2</v>
      </c>
      <c r="I62" s="95">
        <v>14.81</v>
      </c>
      <c r="J62" s="95">
        <v>5639.64</v>
      </c>
      <c r="K62" s="96">
        <v>5.475834150432858E-4</v>
      </c>
      <c r="L62" s="10"/>
      <c r="M62" s="90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10"/>
      <c r="AC62" s="10"/>
    </row>
    <row r="63" spans="1:29" ht="39" customHeight="1" x14ac:dyDescent="0.25">
      <c r="A63" s="1"/>
      <c r="B63" s="91" t="s">
        <v>142</v>
      </c>
      <c r="C63" s="92" t="s">
        <v>143</v>
      </c>
      <c r="D63" s="92" t="s">
        <v>31</v>
      </c>
      <c r="E63" s="93" t="s">
        <v>144</v>
      </c>
      <c r="F63" s="92" t="s">
        <v>86</v>
      </c>
      <c r="G63" s="94">
        <f>[1]MEMÓRIA!M459</f>
        <v>2239.6000000000004</v>
      </c>
      <c r="H63" s="95">
        <v>9.59</v>
      </c>
      <c r="I63" s="95">
        <v>11.64</v>
      </c>
      <c r="J63" s="95">
        <v>26068.94</v>
      </c>
      <c r="K63" s="96">
        <v>2.5311756054922857E-3</v>
      </c>
      <c r="L63" s="10"/>
      <c r="M63" s="90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10"/>
      <c r="AC63" s="10"/>
    </row>
    <row r="64" spans="1:29" ht="39" customHeight="1" x14ac:dyDescent="0.25">
      <c r="A64" s="1"/>
      <c r="B64" s="91" t="s">
        <v>145</v>
      </c>
      <c r="C64" s="92" t="s">
        <v>84</v>
      </c>
      <c r="D64" s="92" t="s">
        <v>31</v>
      </c>
      <c r="E64" s="93" t="s">
        <v>85</v>
      </c>
      <c r="F64" s="92" t="s">
        <v>86</v>
      </c>
      <c r="G64" s="94">
        <f>[1]MEMÓRIA!M468</f>
        <v>2276.7399999999998</v>
      </c>
      <c r="H64" s="95">
        <v>13.57</v>
      </c>
      <c r="I64" s="95">
        <v>16.48</v>
      </c>
      <c r="J64" s="95">
        <v>37520.67</v>
      </c>
      <c r="K64" s="96">
        <v>3.6430865468916741E-3</v>
      </c>
      <c r="L64" s="10"/>
      <c r="M64" s="90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10"/>
      <c r="AC64" s="10"/>
    </row>
    <row r="65" spans="1:29" ht="39" customHeight="1" x14ac:dyDescent="0.25">
      <c r="A65" s="1"/>
      <c r="B65" s="91" t="s">
        <v>146</v>
      </c>
      <c r="C65" s="92" t="s">
        <v>88</v>
      </c>
      <c r="D65" s="92" t="s">
        <v>31</v>
      </c>
      <c r="E65" s="93" t="s">
        <v>89</v>
      </c>
      <c r="F65" s="92" t="s">
        <v>86</v>
      </c>
      <c r="G65" s="94">
        <f>[1]MEMÓRIA!M473</f>
        <v>10137.6</v>
      </c>
      <c r="H65" s="95">
        <v>8.2799999999999994</v>
      </c>
      <c r="I65" s="95">
        <v>10.050000000000001</v>
      </c>
      <c r="J65" s="95">
        <v>101882.88</v>
      </c>
      <c r="K65" s="96">
        <v>9.8923646482479873E-3</v>
      </c>
      <c r="L65" s="10"/>
      <c r="M65" s="9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10"/>
      <c r="AC65" s="10"/>
    </row>
    <row r="66" spans="1:29" ht="39" customHeight="1" x14ac:dyDescent="0.25">
      <c r="A66" s="1"/>
      <c r="B66" s="91" t="s">
        <v>147</v>
      </c>
      <c r="C66" s="92" t="s">
        <v>77</v>
      </c>
      <c r="D66" s="92" t="s">
        <v>19</v>
      </c>
      <c r="E66" s="93" t="s">
        <v>78</v>
      </c>
      <c r="F66" s="92" t="s">
        <v>79</v>
      </c>
      <c r="G66" s="94">
        <f>[1]MEMÓRIA!M478</f>
        <v>1792</v>
      </c>
      <c r="H66" s="95">
        <v>130.87</v>
      </c>
      <c r="I66" s="95">
        <v>158.94999999999999</v>
      </c>
      <c r="J66" s="95">
        <v>284838.40000000002</v>
      </c>
      <c r="K66" s="96">
        <v>2.7656514211450631E-2</v>
      </c>
      <c r="L66" s="10"/>
      <c r="M66" s="90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10"/>
      <c r="AC66" s="10"/>
    </row>
    <row r="67" spans="1:29" ht="39" customHeight="1" x14ac:dyDescent="0.25">
      <c r="A67" s="1"/>
      <c r="B67" s="91" t="s">
        <v>148</v>
      </c>
      <c r="C67" s="92">
        <v>95601</v>
      </c>
      <c r="D67" s="92" t="s">
        <v>31</v>
      </c>
      <c r="E67" s="93" t="s">
        <v>93</v>
      </c>
      <c r="F67" s="97" t="s">
        <v>94</v>
      </c>
      <c r="G67" s="94">
        <f>[1]MEMÓRIA!M483</f>
        <v>256</v>
      </c>
      <c r="H67" s="95">
        <v>9.5</v>
      </c>
      <c r="I67" s="95">
        <v>11.53</v>
      </c>
      <c r="J67" s="95">
        <v>2951.68</v>
      </c>
      <c r="K67" s="96">
        <v>2.8659471429292753E-4</v>
      </c>
      <c r="L67" s="10"/>
      <c r="M67" s="90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10"/>
      <c r="AC67" s="10"/>
    </row>
    <row r="68" spans="1:29" ht="39" customHeight="1" x14ac:dyDescent="0.25">
      <c r="A68" s="1"/>
      <c r="B68" s="91" t="s">
        <v>149</v>
      </c>
      <c r="C68" s="92" t="s">
        <v>81</v>
      </c>
      <c r="D68" s="92" t="s">
        <v>31</v>
      </c>
      <c r="E68" s="93" t="s">
        <v>82</v>
      </c>
      <c r="F68" s="92" t="s">
        <v>68</v>
      </c>
      <c r="G68" s="94">
        <f>[1]MEMÓRIA!M488</f>
        <v>46.79</v>
      </c>
      <c r="H68" s="95">
        <v>756.66</v>
      </c>
      <c r="I68" s="95">
        <v>919.03</v>
      </c>
      <c r="J68" s="95">
        <v>43001.41</v>
      </c>
      <c r="K68" s="96">
        <v>4.1752414940450979E-3</v>
      </c>
      <c r="L68" s="10"/>
      <c r="M68" s="90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10"/>
      <c r="AC68" s="10"/>
    </row>
    <row r="69" spans="1:29" ht="39" customHeight="1" x14ac:dyDescent="0.25">
      <c r="A69" s="1"/>
      <c r="B69" s="91" t="s">
        <v>150</v>
      </c>
      <c r="C69" s="92" t="s">
        <v>151</v>
      </c>
      <c r="D69" s="92" t="s">
        <v>19</v>
      </c>
      <c r="E69" s="93" t="s">
        <v>152</v>
      </c>
      <c r="F69" s="92" t="s">
        <v>68</v>
      </c>
      <c r="G69" s="94">
        <f>[1]MEMÓRIA!M496</f>
        <v>66.58</v>
      </c>
      <c r="H69" s="95">
        <v>729.39</v>
      </c>
      <c r="I69" s="95">
        <v>885.91</v>
      </c>
      <c r="J69" s="95">
        <v>58983.88</v>
      </c>
      <c r="K69" s="96">
        <v>5.7270666998076756E-3</v>
      </c>
      <c r="L69" s="10"/>
      <c r="M69" s="90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10"/>
      <c r="AC69" s="10"/>
    </row>
    <row r="70" spans="1:29" ht="39" customHeight="1" x14ac:dyDescent="0.25">
      <c r="A70" s="1"/>
      <c r="B70" s="91" t="s">
        <v>153</v>
      </c>
      <c r="C70" s="92" t="s">
        <v>154</v>
      </c>
      <c r="D70" s="92" t="s">
        <v>19</v>
      </c>
      <c r="E70" s="93" t="s">
        <v>155</v>
      </c>
      <c r="F70" s="92" t="s">
        <v>68</v>
      </c>
      <c r="G70" s="94">
        <f>[1]MEMÓRIA!M505</f>
        <v>113.37</v>
      </c>
      <c r="H70" s="95">
        <v>104.09</v>
      </c>
      <c r="I70" s="95">
        <v>126.42</v>
      </c>
      <c r="J70" s="95">
        <v>14332.23</v>
      </c>
      <c r="K70" s="96">
        <v>1.391594401164938E-3</v>
      </c>
      <c r="L70" s="10"/>
      <c r="M70" s="90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10"/>
      <c r="AC70" s="10"/>
    </row>
    <row r="71" spans="1:29" ht="39" customHeight="1" x14ac:dyDescent="0.25">
      <c r="A71" s="1"/>
      <c r="B71" s="91" t="s">
        <v>156</v>
      </c>
      <c r="C71" s="92" t="s">
        <v>157</v>
      </c>
      <c r="D71" s="92" t="s">
        <v>31</v>
      </c>
      <c r="E71" s="93" t="s">
        <v>158</v>
      </c>
      <c r="F71" s="92" t="s">
        <v>61</v>
      </c>
      <c r="G71" s="94">
        <f>[1]MEMÓRIA!M511</f>
        <v>1134.4900000000009</v>
      </c>
      <c r="H71" s="95">
        <v>46.95</v>
      </c>
      <c r="I71" s="95">
        <v>57.02</v>
      </c>
      <c r="J71" s="95">
        <v>64688.61</v>
      </c>
      <c r="K71" s="96">
        <v>6.2809700580539266E-3</v>
      </c>
      <c r="L71" s="10"/>
      <c r="M71" s="90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10"/>
      <c r="AC71" s="10"/>
    </row>
    <row r="72" spans="1:29" ht="39" customHeight="1" x14ac:dyDescent="0.25">
      <c r="A72" s="1"/>
      <c r="B72" s="91" t="s">
        <v>159</v>
      </c>
      <c r="C72" s="92" t="s">
        <v>96</v>
      </c>
      <c r="D72" s="92" t="s">
        <v>31</v>
      </c>
      <c r="E72" s="93" t="s">
        <v>97</v>
      </c>
      <c r="F72" s="92" t="s">
        <v>68</v>
      </c>
      <c r="G72" s="94">
        <f>[1]MEMÓRIA!M680</f>
        <v>239.89999999999998</v>
      </c>
      <c r="H72" s="95">
        <v>27.66</v>
      </c>
      <c r="I72" s="95">
        <v>33.590000000000003</v>
      </c>
      <c r="J72" s="95">
        <v>8058.24</v>
      </c>
      <c r="K72" s="96">
        <v>7.8241848388166748E-4</v>
      </c>
      <c r="L72" s="10"/>
      <c r="M72" s="90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10"/>
      <c r="AC72" s="10"/>
    </row>
    <row r="73" spans="1:29" ht="44.25" customHeight="1" x14ac:dyDescent="0.25">
      <c r="A73" s="1"/>
      <c r="B73" s="91" t="s">
        <v>160</v>
      </c>
      <c r="C73" s="92" t="s">
        <v>161</v>
      </c>
      <c r="D73" s="92" t="s">
        <v>31</v>
      </c>
      <c r="E73" s="93" t="s">
        <v>162</v>
      </c>
      <c r="F73" s="92" t="s">
        <v>68</v>
      </c>
      <c r="G73" s="94">
        <f>[1]MEMÓRIA!M690</f>
        <v>124.37999999999997</v>
      </c>
      <c r="H73" s="95">
        <v>6.34</v>
      </c>
      <c r="I73" s="95">
        <v>7.7</v>
      </c>
      <c r="J73" s="95">
        <v>957.72</v>
      </c>
      <c r="K73" s="96">
        <v>9.2990259707225224E-5</v>
      </c>
      <c r="L73" s="10"/>
      <c r="M73" s="90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10"/>
      <c r="AC73" s="10"/>
    </row>
    <row r="74" spans="1:29" ht="39" customHeight="1" x14ac:dyDescent="0.25">
      <c r="A74" s="1"/>
      <c r="B74" s="91" t="s">
        <v>163</v>
      </c>
      <c r="C74" s="92" t="s">
        <v>164</v>
      </c>
      <c r="D74" s="92" t="s">
        <v>31</v>
      </c>
      <c r="E74" s="93" t="s">
        <v>165</v>
      </c>
      <c r="F74" s="92" t="s">
        <v>166</v>
      </c>
      <c r="G74" s="94">
        <f>[1]MEMÓRIA!M696</f>
        <v>1504.99</v>
      </c>
      <c r="H74" s="95">
        <v>1.96</v>
      </c>
      <c r="I74" s="95">
        <v>2.38</v>
      </c>
      <c r="J74" s="95">
        <v>3581.87</v>
      </c>
      <c r="K74" s="96">
        <v>3.4778329943774673E-4</v>
      </c>
      <c r="L74" s="10"/>
      <c r="M74" s="90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10"/>
      <c r="AC74" s="10"/>
    </row>
    <row r="75" spans="1:29" ht="15.75" x14ac:dyDescent="0.25">
      <c r="A75" s="98"/>
      <c r="B75" s="82" t="s">
        <v>167</v>
      </c>
      <c r="C75" s="83"/>
      <c r="D75" s="83"/>
      <c r="E75" s="84" t="s">
        <v>168</v>
      </c>
      <c r="F75" s="84"/>
      <c r="G75" s="85"/>
      <c r="H75" s="86" t="s">
        <v>14</v>
      </c>
      <c r="I75" s="84">
        <v>199725.81</v>
      </c>
      <c r="J75" s="87">
        <v>199725.81</v>
      </c>
      <c r="K75" s="88">
        <v>1.9392468510771331E-2</v>
      </c>
      <c r="L75" s="10"/>
      <c r="M75" s="90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37"/>
      <c r="AC75" s="10"/>
    </row>
    <row r="76" spans="1:29" ht="36" customHeight="1" x14ac:dyDescent="0.25">
      <c r="A76" s="1"/>
      <c r="B76" s="91" t="s">
        <v>169</v>
      </c>
      <c r="C76" s="92" t="s">
        <v>109</v>
      </c>
      <c r="D76" s="92" t="s">
        <v>31</v>
      </c>
      <c r="E76" s="93" t="s">
        <v>110</v>
      </c>
      <c r="F76" s="92" t="s">
        <v>79</v>
      </c>
      <c r="G76" s="94">
        <f>[1]MEMÓRIA!M702</f>
        <v>101.58000000000001</v>
      </c>
      <c r="H76" s="95">
        <v>70.180000000000007</v>
      </c>
      <c r="I76" s="95">
        <v>85.24</v>
      </c>
      <c r="J76" s="95">
        <v>8658.67</v>
      </c>
      <c r="K76" s="96">
        <v>8.4071750826876306E-4</v>
      </c>
      <c r="L76" s="10"/>
      <c r="M76" s="90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10"/>
      <c r="AC76" s="10"/>
    </row>
    <row r="77" spans="1:29" ht="36" customHeight="1" x14ac:dyDescent="0.25">
      <c r="A77" s="1"/>
      <c r="B77" s="91" t="s">
        <v>170</v>
      </c>
      <c r="C77" s="92" t="s">
        <v>112</v>
      </c>
      <c r="D77" s="92" t="s">
        <v>31</v>
      </c>
      <c r="E77" s="93" t="s">
        <v>113</v>
      </c>
      <c r="F77" s="92" t="s">
        <v>68</v>
      </c>
      <c r="G77" s="94">
        <f>[1]MEMÓRIA!M708</f>
        <v>24.4</v>
      </c>
      <c r="H77" s="95">
        <v>41.18</v>
      </c>
      <c r="I77" s="95">
        <v>50.01</v>
      </c>
      <c r="J77" s="95">
        <v>1220.24</v>
      </c>
      <c r="K77" s="96">
        <v>1.1847975870311208E-4</v>
      </c>
      <c r="L77" s="10"/>
      <c r="M77" s="90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10"/>
      <c r="AC77" s="10"/>
    </row>
    <row r="78" spans="1:29" ht="36" customHeight="1" x14ac:dyDescent="0.25">
      <c r="A78" s="1"/>
      <c r="B78" s="91" t="s">
        <v>171</v>
      </c>
      <c r="C78" s="92" t="s">
        <v>115</v>
      </c>
      <c r="D78" s="92" t="s">
        <v>31</v>
      </c>
      <c r="E78" s="93" t="s">
        <v>116</v>
      </c>
      <c r="F78" s="92" t="s">
        <v>68</v>
      </c>
      <c r="G78" s="94">
        <f>[1]MEMÓRIA!M715</f>
        <v>27.3</v>
      </c>
      <c r="H78" s="95">
        <v>57.34</v>
      </c>
      <c r="I78" s="95">
        <v>69.64</v>
      </c>
      <c r="J78" s="95">
        <v>1901.17</v>
      </c>
      <c r="K78" s="96">
        <v>1.8459496726348554E-4</v>
      </c>
      <c r="L78" s="10"/>
      <c r="M78" s="90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10"/>
      <c r="AC78" s="10"/>
    </row>
    <row r="79" spans="1:29" ht="36" customHeight="1" x14ac:dyDescent="0.25">
      <c r="A79" s="1"/>
      <c r="B79" s="91" t="s">
        <v>172</v>
      </c>
      <c r="C79" s="92" t="s">
        <v>70</v>
      </c>
      <c r="D79" s="92" t="s">
        <v>31</v>
      </c>
      <c r="E79" s="93" t="s">
        <v>71</v>
      </c>
      <c r="F79" s="92" t="s">
        <v>68</v>
      </c>
      <c r="G79" s="94">
        <f>[1]MEMÓRIA!M732</f>
        <v>3.12</v>
      </c>
      <c r="H79" s="95">
        <v>457.82</v>
      </c>
      <c r="I79" s="95">
        <v>556.05999999999995</v>
      </c>
      <c r="J79" s="95">
        <v>1734.9</v>
      </c>
      <c r="K79" s="96">
        <v>1.6845090586608302E-4</v>
      </c>
      <c r="L79" s="10"/>
      <c r="M79" s="90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10"/>
      <c r="AC79" s="10"/>
    </row>
    <row r="80" spans="1:29" ht="36" customHeight="1" x14ac:dyDescent="0.25">
      <c r="A80" s="1"/>
      <c r="B80" s="91" t="s">
        <v>173</v>
      </c>
      <c r="C80" s="92" t="s">
        <v>74</v>
      </c>
      <c r="D80" s="92" t="s">
        <v>31</v>
      </c>
      <c r="E80" s="93" t="s">
        <v>75</v>
      </c>
      <c r="F80" s="92" t="s">
        <v>61</v>
      </c>
      <c r="G80" s="94">
        <f>[1]MEMÓRIA!M757</f>
        <v>49.08</v>
      </c>
      <c r="H80" s="95">
        <v>88.03</v>
      </c>
      <c r="I80" s="95">
        <v>106.92</v>
      </c>
      <c r="J80" s="95">
        <v>5247.63</v>
      </c>
      <c r="K80" s="96">
        <v>5.0952102550581196E-4</v>
      </c>
      <c r="L80" s="10"/>
      <c r="M80" s="90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10"/>
      <c r="AC80" s="10"/>
    </row>
    <row r="81" spans="1:29" ht="36" customHeight="1" x14ac:dyDescent="0.25">
      <c r="A81" s="1"/>
      <c r="B81" s="91" t="s">
        <v>174</v>
      </c>
      <c r="C81" s="92" t="s">
        <v>120</v>
      </c>
      <c r="D81" s="92" t="s">
        <v>31</v>
      </c>
      <c r="E81" s="93" t="s">
        <v>121</v>
      </c>
      <c r="F81" s="92" t="s">
        <v>61</v>
      </c>
      <c r="G81" s="94">
        <f>[1]MEMÓRIA!M766</f>
        <v>131.56</v>
      </c>
      <c r="H81" s="95">
        <v>76.45</v>
      </c>
      <c r="I81" s="95">
        <v>92.85</v>
      </c>
      <c r="J81" s="95">
        <v>12215.34</v>
      </c>
      <c r="K81" s="96">
        <v>1.1860540022261793E-3</v>
      </c>
      <c r="L81" s="10"/>
      <c r="M81" s="90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10"/>
      <c r="AC81" s="10"/>
    </row>
    <row r="82" spans="1:29" ht="36" customHeight="1" x14ac:dyDescent="0.25">
      <c r="A82" s="100"/>
      <c r="B82" s="91" t="s">
        <v>175</v>
      </c>
      <c r="C82" s="92" t="s">
        <v>123</v>
      </c>
      <c r="D82" s="92" t="s">
        <v>31</v>
      </c>
      <c r="E82" s="93" t="s">
        <v>124</v>
      </c>
      <c r="F82" s="92" t="s">
        <v>86</v>
      </c>
      <c r="G82" s="94">
        <f>[1]MEMÓRIA!M783</f>
        <v>90.8</v>
      </c>
      <c r="H82" s="95">
        <v>17.72</v>
      </c>
      <c r="I82" s="95">
        <v>21.52</v>
      </c>
      <c r="J82" s="95">
        <v>1954.01</v>
      </c>
      <c r="K82" s="96">
        <v>1.8972549113573399E-4</v>
      </c>
      <c r="L82" s="10"/>
      <c r="M82" s="90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10"/>
      <c r="AC82" s="10"/>
    </row>
    <row r="83" spans="1:29" ht="36" customHeight="1" x14ac:dyDescent="0.25">
      <c r="A83" s="101"/>
      <c r="B83" s="91" t="s">
        <v>176</v>
      </c>
      <c r="C83" s="92" t="s">
        <v>126</v>
      </c>
      <c r="D83" s="92" t="s">
        <v>31</v>
      </c>
      <c r="E83" s="93" t="s">
        <v>91</v>
      </c>
      <c r="F83" s="92" t="s">
        <v>86</v>
      </c>
      <c r="G83" s="94">
        <f>[1]MEMÓRIA!M790</f>
        <v>205.8</v>
      </c>
      <c r="H83" s="95">
        <v>15.71</v>
      </c>
      <c r="I83" s="95">
        <v>19.079999999999998</v>
      </c>
      <c r="J83" s="95">
        <v>3926.66</v>
      </c>
      <c r="K83" s="96">
        <v>3.8126084156326793E-4</v>
      </c>
      <c r="L83" s="10"/>
      <c r="M83" s="90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37"/>
      <c r="AC83" s="10"/>
    </row>
    <row r="84" spans="1:29" ht="36" customHeight="1" x14ac:dyDescent="0.25">
      <c r="A84" s="100"/>
      <c r="B84" s="91" t="s">
        <v>177</v>
      </c>
      <c r="C84" s="92" t="s">
        <v>128</v>
      </c>
      <c r="D84" s="92" t="s">
        <v>31</v>
      </c>
      <c r="E84" s="93" t="s">
        <v>129</v>
      </c>
      <c r="F84" s="92" t="s">
        <v>86</v>
      </c>
      <c r="G84" s="94">
        <f>[1]MEMÓRIA!M797</f>
        <v>580.29999999999995</v>
      </c>
      <c r="H84" s="95">
        <v>10.29</v>
      </c>
      <c r="I84" s="95">
        <v>12.49</v>
      </c>
      <c r="J84" s="95">
        <v>7247.94</v>
      </c>
      <c r="K84" s="96">
        <v>7.0374203623437535E-4</v>
      </c>
      <c r="L84" s="10"/>
      <c r="M84" s="90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10"/>
      <c r="AC84" s="10"/>
    </row>
    <row r="85" spans="1:29" ht="36" customHeight="1" x14ac:dyDescent="0.25">
      <c r="A85" s="1"/>
      <c r="B85" s="91" t="s">
        <v>178</v>
      </c>
      <c r="C85" s="92" t="s">
        <v>131</v>
      </c>
      <c r="D85" s="92" t="s">
        <v>31</v>
      </c>
      <c r="E85" s="93" t="s">
        <v>132</v>
      </c>
      <c r="F85" s="92" t="s">
        <v>86</v>
      </c>
      <c r="G85" s="94">
        <f>[1]MEMÓRIA!M805</f>
        <v>202.1</v>
      </c>
      <c r="H85" s="95">
        <v>16.61</v>
      </c>
      <c r="I85" s="95">
        <v>20.170000000000002</v>
      </c>
      <c r="J85" s="95">
        <v>4076.35</v>
      </c>
      <c r="K85" s="96">
        <v>3.9579506030734191E-4</v>
      </c>
      <c r="L85" s="10"/>
      <c r="M85" s="90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10"/>
      <c r="AC85" s="10"/>
    </row>
    <row r="86" spans="1:29" ht="36" customHeight="1" x14ac:dyDescent="0.25">
      <c r="A86" s="1"/>
      <c r="B86" s="91" t="s">
        <v>179</v>
      </c>
      <c r="C86" s="92" t="s">
        <v>134</v>
      </c>
      <c r="D86" s="92" t="s">
        <v>31</v>
      </c>
      <c r="E86" s="93" t="s">
        <v>135</v>
      </c>
      <c r="F86" s="92" t="s">
        <v>86</v>
      </c>
      <c r="G86" s="94">
        <f>[1]MEMÓRIA!M811</f>
        <v>90.800000000000011</v>
      </c>
      <c r="H86" s="95">
        <v>15.11</v>
      </c>
      <c r="I86" s="95">
        <v>18.350000000000001</v>
      </c>
      <c r="J86" s="95">
        <v>1666.18</v>
      </c>
      <c r="K86" s="96">
        <v>1.6177850615940411E-4</v>
      </c>
      <c r="L86" s="10"/>
      <c r="M86" s="90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10"/>
      <c r="AC86" s="10"/>
    </row>
    <row r="87" spans="1:29" ht="36" customHeight="1" x14ac:dyDescent="0.25">
      <c r="A87" s="1"/>
      <c r="B87" s="91" t="s">
        <v>180</v>
      </c>
      <c r="C87" s="92" t="s">
        <v>137</v>
      </c>
      <c r="D87" s="92" t="s">
        <v>31</v>
      </c>
      <c r="E87" s="93" t="s">
        <v>138</v>
      </c>
      <c r="F87" s="92" t="s">
        <v>86</v>
      </c>
      <c r="G87" s="94">
        <f>[1]MEMÓRIA!M817</f>
        <v>2.2000000000000002</v>
      </c>
      <c r="H87" s="95">
        <v>13.81</v>
      </c>
      <c r="I87" s="95">
        <v>16.77</v>
      </c>
      <c r="J87" s="95">
        <v>36.89</v>
      </c>
      <c r="K87" s="96">
        <v>3.5818513559281819E-6</v>
      </c>
      <c r="L87" s="10"/>
      <c r="M87" s="90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10"/>
      <c r="AC87" s="10"/>
    </row>
    <row r="88" spans="1:29" ht="36" customHeight="1" x14ac:dyDescent="0.25">
      <c r="A88" s="1"/>
      <c r="B88" s="91" t="s">
        <v>181</v>
      </c>
      <c r="C88" s="92" t="s">
        <v>140</v>
      </c>
      <c r="D88" s="92" t="s">
        <v>31</v>
      </c>
      <c r="E88" s="93" t="s">
        <v>141</v>
      </c>
      <c r="F88" s="92" t="s">
        <v>86</v>
      </c>
      <c r="G88" s="94">
        <f>[1]MEMÓRIA!M822</f>
        <v>141.89999999999998</v>
      </c>
      <c r="H88" s="95">
        <v>12.2</v>
      </c>
      <c r="I88" s="95">
        <v>14.81</v>
      </c>
      <c r="J88" s="95">
        <v>2101.5300000000002</v>
      </c>
      <c r="K88" s="96">
        <v>2.0404901274122397E-4</v>
      </c>
      <c r="L88" s="10"/>
      <c r="M88" s="90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10"/>
      <c r="AC88" s="10"/>
    </row>
    <row r="89" spans="1:29" ht="36" customHeight="1" x14ac:dyDescent="0.25">
      <c r="A89" s="1"/>
      <c r="B89" s="91" t="s">
        <v>182</v>
      </c>
      <c r="C89" s="92" t="s">
        <v>143</v>
      </c>
      <c r="D89" s="92" t="s">
        <v>31</v>
      </c>
      <c r="E89" s="93" t="s">
        <v>144</v>
      </c>
      <c r="F89" s="92" t="s">
        <v>86</v>
      </c>
      <c r="G89" s="94">
        <f>[1]MEMÓRIA!M828</f>
        <v>1253.3</v>
      </c>
      <c r="H89" s="95">
        <v>9.59</v>
      </c>
      <c r="I89" s="95">
        <v>11.64</v>
      </c>
      <c r="J89" s="95">
        <v>14588.41</v>
      </c>
      <c r="K89" s="96">
        <v>1.4164683149725196E-3</v>
      </c>
      <c r="L89" s="10"/>
      <c r="M89" s="90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10"/>
      <c r="AC89" s="10"/>
    </row>
    <row r="90" spans="1:29" ht="36" customHeight="1" x14ac:dyDescent="0.25">
      <c r="A90" s="1"/>
      <c r="B90" s="91" t="s">
        <v>183</v>
      </c>
      <c r="C90" s="92" t="s">
        <v>84</v>
      </c>
      <c r="D90" s="92" t="s">
        <v>31</v>
      </c>
      <c r="E90" s="93" t="s">
        <v>85</v>
      </c>
      <c r="F90" s="92" t="s">
        <v>86</v>
      </c>
      <c r="G90" s="94">
        <f>[1]MEMÓRIA!M834</f>
        <v>480.25</v>
      </c>
      <c r="H90" s="95">
        <v>13.57</v>
      </c>
      <c r="I90" s="95">
        <v>16.48</v>
      </c>
      <c r="J90" s="95">
        <v>7914.52</v>
      </c>
      <c r="K90" s="96">
        <v>7.6846392500733835E-4</v>
      </c>
      <c r="L90" s="10"/>
      <c r="M90" s="90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10"/>
      <c r="AC90" s="10"/>
    </row>
    <row r="91" spans="1:29" ht="36" customHeight="1" x14ac:dyDescent="0.25">
      <c r="A91" s="1"/>
      <c r="B91" s="91" t="s">
        <v>184</v>
      </c>
      <c r="C91" s="92" t="s">
        <v>88</v>
      </c>
      <c r="D91" s="92" t="s">
        <v>31</v>
      </c>
      <c r="E91" s="93" t="s">
        <v>89</v>
      </c>
      <c r="F91" s="92" t="s">
        <v>86</v>
      </c>
      <c r="G91" s="94">
        <f>[1]MEMÓRIA!M839</f>
        <v>2138.4</v>
      </c>
      <c r="H91" s="95">
        <v>8.2799999999999994</v>
      </c>
      <c r="I91" s="95">
        <v>10.050000000000001</v>
      </c>
      <c r="J91" s="95">
        <v>21490.92</v>
      </c>
      <c r="K91" s="96">
        <v>2.0866706679898098E-3</v>
      </c>
      <c r="L91" s="10"/>
      <c r="M91" s="90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10"/>
      <c r="AC91" s="10"/>
    </row>
    <row r="92" spans="1:29" ht="36" customHeight="1" x14ac:dyDescent="0.25">
      <c r="A92" s="1"/>
      <c r="B92" s="91" t="s">
        <v>185</v>
      </c>
      <c r="C92" s="92" t="s">
        <v>77</v>
      </c>
      <c r="D92" s="92" t="s">
        <v>19</v>
      </c>
      <c r="E92" s="93" t="s">
        <v>78</v>
      </c>
      <c r="F92" s="92" t="s">
        <v>79</v>
      </c>
      <c r="G92" s="94">
        <f>[1]MEMÓRIA!M844</f>
        <v>378</v>
      </c>
      <c r="H92" s="95">
        <v>130.87</v>
      </c>
      <c r="I92" s="95">
        <v>158.94999999999999</v>
      </c>
      <c r="J92" s="95">
        <v>60083.1</v>
      </c>
      <c r="K92" s="96">
        <v>5.8337959664778675E-3</v>
      </c>
      <c r="L92" s="10"/>
      <c r="M92" s="90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10"/>
      <c r="AC92" s="10"/>
    </row>
    <row r="93" spans="1:29" ht="36" customHeight="1" x14ac:dyDescent="0.25">
      <c r="A93" s="1"/>
      <c r="B93" s="91" t="s">
        <v>186</v>
      </c>
      <c r="C93" s="92">
        <v>95601</v>
      </c>
      <c r="D93" s="92" t="s">
        <v>31</v>
      </c>
      <c r="E93" s="93" t="s">
        <v>93</v>
      </c>
      <c r="F93" s="97" t="s">
        <v>94</v>
      </c>
      <c r="G93" s="94">
        <f>[1]MEMÓRIA!M849</f>
        <v>54</v>
      </c>
      <c r="H93" s="95">
        <v>9.5</v>
      </c>
      <c r="I93" s="95">
        <v>11.53</v>
      </c>
      <c r="J93" s="95">
        <v>622.62</v>
      </c>
      <c r="K93" s="96">
        <v>6.0453572546164395E-5</v>
      </c>
      <c r="L93" s="10"/>
      <c r="M93" s="90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10"/>
      <c r="AC93" s="10"/>
    </row>
    <row r="94" spans="1:29" ht="36" customHeight="1" x14ac:dyDescent="0.25">
      <c r="A94" s="1"/>
      <c r="B94" s="91" t="s">
        <v>187</v>
      </c>
      <c r="C94" s="92" t="s">
        <v>81</v>
      </c>
      <c r="D94" s="92" t="s">
        <v>31</v>
      </c>
      <c r="E94" s="93" t="s">
        <v>82</v>
      </c>
      <c r="F94" s="92" t="s">
        <v>68</v>
      </c>
      <c r="G94" s="94">
        <f>[1]MEMÓRIA!M854</f>
        <v>27.47</v>
      </c>
      <c r="H94" s="95">
        <v>756.66</v>
      </c>
      <c r="I94" s="95">
        <v>919.03</v>
      </c>
      <c r="J94" s="95">
        <v>25245.75</v>
      </c>
      <c r="K94" s="96">
        <v>2.4512475974227134E-3</v>
      </c>
      <c r="L94" s="10"/>
      <c r="M94" s="90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10"/>
      <c r="AC94" s="10"/>
    </row>
    <row r="95" spans="1:29" ht="36" customHeight="1" x14ac:dyDescent="0.25">
      <c r="A95" s="1"/>
      <c r="B95" s="91" t="s">
        <v>188</v>
      </c>
      <c r="C95" s="92" t="s">
        <v>154</v>
      </c>
      <c r="D95" s="92" t="s">
        <v>19</v>
      </c>
      <c r="E95" s="93" t="s">
        <v>155</v>
      </c>
      <c r="F95" s="92" t="s">
        <v>68</v>
      </c>
      <c r="G95" s="94">
        <f>[1]MEMÓRIA!M863</f>
        <v>27.47</v>
      </c>
      <c r="H95" s="95">
        <v>104.09</v>
      </c>
      <c r="I95" s="95">
        <v>126.42</v>
      </c>
      <c r="J95" s="95">
        <v>3472.75</v>
      </c>
      <c r="K95" s="96">
        <v>3.3718824332609363E-4</v>
      </c>
      <c r="L95" s="10"/>
      <c r="M95" s="90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10"/>
      <c r="AC95" s="10"/>
    </row>
    <row r="96" spans="1:29" ht="36" customHeight="1" x14ac:dyDescent="0.25">
      <c r="A96" s="1"/>
      <c r="B96" s="91" t="s">
        <v>189</v>
      </c>
      <c r="C96" s="92" t="s">
        <v>157</v>
      </c>
      <c r="D96" s="92" t="s">
        <v>31</v>
      </c>
      <c r="E96" s="93" t="s">
        <v>158</v>
      </c>
      <c r="F96" s="92" t="s">
        <v>61</v>
      </c>
      <c r="G96" s="94">
        <f>[1]MEMÓRIA!M869</f>
        <v>203.40000000000006</v>
      </c>
      <c r="H96" s="95">
        <v>46.95</v>
      </c>
      <c r="I96" s="95">
        <v>57.02</v>
      </c>
      <c r="J96" s="95">
        <v>11597.86</v>
      </c>
      <c r="K96" s="96">
        <v>1.1260995003216378E-3</v>
      </c>
      <c r="L96" s="10"/>
      <c r="M96" s="90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10"/>
      <c r="AC96" s="10"/>
    </row>
    <row r="97" spans="1:29" ht="36" customHeight="1" x14ac:dyDescent="0.25">
      <c r="A97" s="1"/>
      <c r="B97" s="91" t="s">
        <v>190</v>
      </c>
      <c r="C97" s="92" t="s">
        <v>96</v>
      </c>
      <c r="D97" s="92" t="s">
        <v>31</v>
      </c>
      <c r="E97" s="93" t="s">
        <v>97</v>
      </c>
      <c r="F97" s="92" t="s">
        <v>68</v>
      </c>
      <c r="G97" s="94">
        <f>[1]MEMÓRIA!M915</f>
        <v>47.81</v>
      </c>
      <c r="H97" s="95">
        <v>27.66</v>
      </c>
      <c r="I97" s="95">
        <v>33.590000000000003</v>
      </c>
      <c r="J97" s="95">
        <v>1605.93</v>
      </c>
      <c r="K97" s="96">
        <v>1.5592850496139185E-4</v>
      </c>
      <c r="L97" s="10"/>
      <c r="M97" s="90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10"/>
    </row>
    <row r="98" spans="1:29" ht="46.5" customHeight="1" x14ac:dyDescent="0.25">
      <c r="A98" s="1"/>
      <c r="B98" s="91" t="s">
        <v>191</v>
      </c>
      <c r="C98" s="92" t="s">
        <v>161</v>
      </c>
      <c r="D98" s="92" t="s">
        <v>31</v>
      </c>
      <c r="E98" s="93" t="s">
        <v>162</v>
      </c>
      <c r="F98" s="92" t="s">
        <v>68</v>
      </c>
      <c r="G98" s="94">
        <f>[1]MEMÓRIA!M925</f>
        <v>30.590000000000003</v>
      </c>
      <c r="H98" s="95">
        <v>6.34</v>
      </c>
      <c r="I98" s="95">
        <v>7.7</v>
      </c>
      <c r="J98" s="95">
        <v>235.54</v>
      </c>
      <c r="K98" s="96">
        <v>2.2869863604644185E-5</v>
      </c>
      <c r="L98" s="10"/>
      <c r="M98" s="90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10"/>
    </row>
    <row r="99" spans="1:29" ht="36" customHeight="1" x14ac:dyDescent="0.25">
      <c r="A99" s="1"/>
      <c r="B99" s="91" t="s">
        <v>192</v>
      </c>
      <c r="C99" s="92" t="s">
        <v>164</v>
      </c>
      <c r="D99" s="92" t="s">
        <v>31</v>
      </c>
      <c r="E99" s="93" t="s">
        <v>165</v>
      </c>
      <c r="F99" s="92" t="s">
        <v>166</v>
      </c>
      <c r="G99" s="94">
        <f>[1]MEMÓRIA!M931</f>
        <v>370.13</v>
      </c>
      <c r="H99" s="95">
        <v>1.96</v>
      </c>
      <c r="I99" s="95">
        <v>2.38</v>
      </c>
      <c r="J99" s="95">
        <v>880.9</v>
      </c>
      <c r="K99" s="96">
        <v>8.5531386810440101E-5</v>
      </c>
      <c r="L99" s="10"/>
      <c r="M99" s="90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10"/>
    </row>
    <row r="100" spans="1:29" x14ac:dyDescent="0.25">
      <c r="A100" s="1"/>
      <c r="B100" s="82" t="s">
        <v>193</v>
      </c>
      <c r="C100" s="83"/>
      <c r="D100" s="83"/>
      <c r="E100" s="84" t="s">
        <v>194</v>
      </c>
      <c r="F100" s="84"/>
      <c r="G100" s="85"/>
      <c r="H100" s="86" t="s">
        <v>14</v>
      </c>
      <c r="I100" s="84">
        <v>53620.93</v>
      </c>
      <c r="J100" s="87">
        <v>53620.93</v>
      </c>
      <c r="K100" s="88">
        <v>5.2063486263656854E-3</v>
      </c>
      <c r="L100" s="10"/>
      <c r="M100" s="90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10"/>
    </row>
    <row r="101" spans="1:29" ht="36" customHeight="1" x14ac:dyDescent="0.25">
      <c r="A101" s="1"/>
      <c r="B101" s="91" t="s">
        <v>195</v>
      </c>
      <c r="C101" s="92" t="s">
        <v>109</v>
      </c>
      <c r="D101" s="92" t="s">
        <v>31</v>
      </c>
      <c r="E101" s="93" t="s">
        <v>110</v>
      </c>
      <c r="F101" s="92" t="s">
        <v>79</v>
      </c>
      <c r="G101" s="94">
        <f>[1]MEMÓRIA!M937</f>
        <v>56.08</v>
      </c>
      <c r="H101" s="95">
        <v>70.180000000000007</v>
      </c>
      <c r="I101" s="95">
        <v>85.24</v>
      </c>
      <c r="J101" s="95">
        <v>4780.25</v>
      </c>
      <c r="K101" s="96">
        <v>4.6414055148212769E-4</v>
      </c>
      <c r="L101" s="10"/>
      <c r="M101" s="90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10"/>
    </row>
    <row r="102" spans="1:29" ht="36" customHeight="1" x14ac:dyDescent="0.25">
      <c r="A102" s="1"/>
      <c r="B102" s="91" t="s">
        <v>196</v>
      </c>
      <c r="C102" s="92" t="s">
        <v>112</v>
      </c>
      <c r="D102" s="92" t="s">
        <v>31</v>
      </c>
      <c r="E102" s="93" t="s">
        <v>113</v>
      </c>
      <c r="F102" s="92" t="s">
        <v>68</v>
      </c>
      <c r="G102" s="94">
        <f>[1]MEMÓRIA!M943</f>
        <v>5.26</v>
      </c>
      <c r="H102" s="95">
        <v>41.18</v>
      </c>
      <c r="I102" s="95">
        <v>50.01</v>
      </c>
      <c r="J102" s="95">
        <v>263.05</v>
      </c>
      <c r="K102" s="96">
        <v>2.5540959587338256E-5</v>
      </c>
      <c r="L102" s="10"/>
      <c r="M102" s="90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10"/>
    </row>
    <row r="103" spans="1:29" ht="36" customHeight="1" x14ac:dyDescent="0.25">
      <c r="A103" s="1"/>
      <c r="B103" s="91" t="s">
        <v>197</v>
      </c>
      <c r="C103" s="92" t="s">
        <v>115</v>
      </c>
      <c r="D103" s="92" t="s">
        <v>31</v>
      </c>
      <c r="E103" s="93" t="s">
        <v>116</v>
      </c>
      <c r="F103" s="92" t="s">
        <v>68</v>
      </c>
      <c r="G103" s="94">
        <f>[1]MEMÓRIA!M948</f>
        <v>11.930000000000001</v>
      </c>
      <c r="H103" s="95">
        <v>57.34</v>
      </c>
      <c r="I103" s="95">
        <v>69.64</v>
      </c>
      <c r="J103" s="95">
        <v>830.8</v>
      </c>
      <c r="K103" s="96">
        <v>8.0666904486449811E-5</v>
      </c>
      <c r="L103" s="10"/>
      <c r="M103" s="90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10"/>
    </row>
    <row r="104" spans="1:29" ht="36" customHeight="1" x14ac:dyDescent="0.25">
      <c r="A104" s="1"/>
      <c r="B104" s="91" t="s">
        <v>198</v>
      </c>
      <c r="C104" s="92" t="s">
        <v>70</v>
      </c>
      <c r="D104" s="92" t="s">
        <v>31</v>
      </c>
      <c r="E104" s="93" t="s">
        <v>71</v>
      </c>
      <c r="F104" s="92" t="s">
        <v>68</v>
      </c>
      <c r="G104" s="94">
        <f>[1]MEMÓRIA!M958</f>
        <v>1.2900000000000003</v>
      </c>
      <c r="H104" s="95">
        <v>457.82</v>
      </c>
      <c r="I104" s="95">
        <v>556.05999999999995</v>
      </c>
      <c r="J104" s="95">
        <v>717.31</v>
      </c>
      <c r="K104" s="96">
        <v>6.9647541233961612E-5</v>
      </c>
      <c r="L104" s="10"/>
      <c r="M104" s="90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10"/>
    </row>
    <row r="105" spans="1:29" ht="36" customHeight="1" x14ac:dyDescent="0.25">
      <c r="A105" s="1"/>
      <c r="B105" s="91" t="s">
        <v>199</v>
      </c>
      <c r="C105" s="92" t="s">
        <v>74</v>
      </c>
      <c r="D105" s="92" t="s">
        <v>31</v>
      </c>
      <c r="E105" s="93" t="s">
        <v>75</v>
      </c>
      <c r="F105" s="92" t="s">
        <v>61</v>
      </c>
      <c r="G105" s="94">
        <f>[1]MEMÓRIA!M972</f>
        <v>12</v>
      </c>
      <c r="H105" s="95">
        <v>88.03</v>
      </c>
      <c r="I105" s="95">
        <v>106.92</v>
      </c>
      <c r="J105" s="95">
        <v>1283.04</v>
      </c>
      <c r="K105" s="96">
        <v>1.2457735331282446E-4</v>
      </c>
      <c r="L105" s="10"/>
      <c r="M105" s="90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10"/>
    </row>
    <row r="106" spans="1:29" ht="36" customHeight="1" x14ac:dyDescent="0.25">
      <c r="A106" s="1"/>
      <c r="B106" s="91" t="s">
        <v>200</v>
      </c>
      <c r="C106" s="92" t="s">
        <v>120</v>
      </c>
      <c r="D106" s="92" t="s">
        <v>31</v>
      </c>
      <c r="E106" s="93" t="s">
        <v>121</v>
      </c>
      <c r="F106" s="92" t="s">
        <v>61</v>
      </c>
      <c r="G106" s="94">
        <f>[1]MEMÓRIA!M979</f>
        <v>38.31</v>
      </c>
      <c r="H106" s="95">
        <v>76.45</v>
      </c>
      <c r="I106" s="95">
        <v>92.85</v>
      </c>
      <c r="J106" s="95">
        <v>3557.08</v>
      </c>
      <c r="K106" s="96">
        <v>3.4537630309419942E-4</v>
      </c>
      <c r="L106" s="10"/>
      <c r="M106" s="90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10"/>
      <c r="AC106" s="10"/>
    </row>
    <row r="107" spans="1:29" ht="36" customHeight="1" x14ac:dyDescent="0.25">
      <c r="A107" s="1"/>
      <c r="B107" s="91" t="s">
        <v>201</v>
      </c>
      <c r="C107" s="92" t="s">
        <v>123</v>
      </c>
      <c r="D107" s="92" t="s">
        <v>31</v>
      </c>
      <c r="E107" s="93" t="s">
        <v>124</v>
      </c>
      <c r="F107" s="92" t="s">
        <v>86</v>
      </c>
      <c r="G107" s="94">
        <f>[1]MEMÓRIA!M989</f>
        <v>18</v>
      </c>
      <c r="H107" s="95">
        <v>17.72</v>
      </c>
      <c r="I107" s="95">
        <v>21.52</v>
      </c>
      <c r="J107" s="95">
        <v>387.36</v>
      </c>
      <c r="K107" s="96">
        <v>3.7610895669079439E-5</v>
      </c>
      <c r="L107" s="10"/>
      <c r="M107" s="90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10"/>
      <c r="AC107" s="10"/>
    </row>
    <row r="108" spans="1:29" ht="36" customHeight="1" x14ac:dyDescent="0.25">
      <c r="A108" s="1"/>
      <c r="B108" s="91" t="s">
        <v>202</v>
      </c>
      <c r="C108" s="92" t="s">
        <v>126</v>
      </c>
      <c r="D108" s="92" t="s">
        <v>31</v>
      </c>
      <c r="E108" s="93" t="s">
        <v>91</v>
      </c>
      <c r="F108" s="92" t="s">
        <v>86</v>
      </c>
      <c r="G108" s="94">
        <f>[1]MEMÓRIA!M994</f>
        <v>37</v>
      </c>
      <c r="H108" s="95">
        <v>15.71</v>
      </c>
      <c r="I108" s="95">
        <v>19.079999999999998</v>
      </c>
      <c r="J108" s="95">
        <v>705.96</v>
      </c>
      <c r="K108" s="96">
        <v>6.8545507813257226E-5</v>
      </c>
      <c r="L108" s="10"/>
      <c r="M108" s="90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10"/>
      <c r="AC108" s="10"/>
    </row>
    <row r="109" spans="1:29" ht="36" customHeight="1" x14ac:dyDescent="0.25">
      <c r="A109" s="1"/>
      <c r="B109" s="91" t="s">
        <v>203</v>
      </c>
      <c r="C109" s="92" t="s">
        <v>128</v>
      </c>
      <c r="D109" s="92" t="s">
        <v>31</v>
      </c>
      <c r="E109" s="93" t="s">
        <v>129</v>
      </c>
      <c r="F109" s="92" t="s">
        <v>86</v>
      </c>
      <c r="G109" s="94">
        <f>[1]MEMÓRIA!M999</f>
        <v>164.2</v>
      </c>
      <c r="H109" s="95">
        <v>10.29</v>
      </c>
      <c r="I109" s="95">
        <v>12.49</v>
      </c>
      <c r="J109" s="95">
        <v>2050.85</v>
      </c>
      <c r="K109" s="96">
        <v>1.9912821505300383E-4</v>
      </c>
      <c r="L109" s="10"/>
      <c r="M109" s="90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10"/>
      <c r="AC109" s="10"/>
    </row>
    <row r="110" spans="1:29" ht="36" customHeight="1" x14ac:dyDescent="0.25">
      <c r="A110" s="1"/>
      <c r="B110" s="91" t="s">
        <v>204</v>
      </c>
      <c r="C110" s="92" t="s">
        <v>131</v>
      </c>
      <c r="D110" s="92" t="s">
        <v>31</v>
      </c>
      <c r="E110" s="93" t="s">
        <v>132</v>
      </c>
      <c r="F110" s="92" t="s">
        <v>86</v>
      </c>
      <c r="G110" s="94">
        <f>[1]MEMÓRIA!M1004</f>
        <v>162.6</v>
      </c>
      <c r="H110" s="95">
        <v>16.61</v>
      </c>
      <c r="I110" s="95">
        <v>20.170000000000002</v>
      </c>
      <c r="J110" s="95">
        <v>3279.64</v>
      </c>
      <c r="K110" s="96">
        <v>3.1843813990122802E-4</v>
      </c>
      <c r="L110" s="10"/>
      <c r="M110" s="90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10"/>
      <c r="AC110" s="10"/>
    </row>
    <row r="111" spans="1:29" ht="36" customHeight="1" x14ac:dyDescent="0.25">
      <c r="A111" s="1"/>
      <c r="B111" s="91" t="s">
        <v>205</v>
      </c>
      <c r="C111" s="92" t="s">
        <v>137</v>
      </c>
      <c r="D111" s="92" t="s">
        <v>31</v>
      </c>
      <c r="E111" s="93" t="s">
        <v>138</v>
      </c>
      <c r="F111" s="92" t="s">
        <v>86</v>
      </c>
      <c r="G111" s="94">
        <f>[1]MEMÓRIA!M1009</f>
        <v>88.5</v>
      </c>
      <c r="H111" s="95">
        <v>13.81</v>
      </c>
      <c r="I111" s="95">
        <v>16.77</v>
      </c>
      <c r="J111" s="95">
        <v>1484.14</v>
      </c>
      <c r="K111" s="96">
        <v>1.4410324942768369E-4</v>
      </c>
      <c r="L111" s="10"/>
      <c r="M111" s="90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10"/>
      <c r="AC111" s="10"/>
    </row>
    <row r="112" spans="1:29" ht="36" customHeight="1" x14ac:dyDescent="0.25">
      <c r="A112" s="1"/>
      <c r="B112" s="91" t="s">
        <v>206</v>
      </c>
      <c r="C112" s="92" t="s">
        <v>143</v>
      </c>
      <c r="D112" s="92" t="s">
        <v>31</v>
      </c>
      <c r="E112" s="93" t="s">
        <v>144</v>
      </c>
      <c r="F112" s="92" t="s">
        <v>86</v>
      </c>
      <c r="G112" s="94">
        <f>[1]MEMÓRIA!M1014</f>
        <v>259.2</v>
      </c>
      <c r="H112" s="95">
        <v>9.59</v>
      </c>
      <c r="I112" s="95">
        <v>11.64</v>
      </c>
      <c r="J112" s="95">
        <v>3017.08</v>
      </c>
      <c r="K112" s="96">
        <v>2.9294475708711843E-4</v>
      </c>
      <c r="L112" s="10"/>
      <c r="M112" s="90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10"/>
      <c r="AC112" s="10"/>
    </row>
    <row r="113" spans="1:29" ht="36" customHeight="1" x14ac:dyDescent="0.25">
      <c r="A113" s="1"/>
      <c r="B113" s="91" t="s">
        <v>207</v>
      </c>
      <c r="C113" s="92" t="s">
        <v>84</v>
      </c>
      <c r="D113" s="92" t="s">
        <v>31</v>
      </c>
      <c r="E113" s="93" t="s">
        <v>85</v>
      </c>
      <c r="F113" s="92" t="s">
        <v>86</v>
      </c>
      <c r="G113" s="94">
        <f>[1]MEMÓRIA!M1019</f>
        <v>88.93</v>
      </c>
      <c r="H113" s="95">
        <v>13.57</v>
      </c>
      <c r="I113" s="95">
        <v>16.48</v>
      </c>
      <c r="J113" s="95">
        <v>1465.56</v>
      </c>
      <c r="K113" s="96">
        <v>1.4229921586321785E-4</v>
      </c>
      <c r="L113" s="10"/>
      <c r="M113" s="90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10"/>
      <c r="AC113" s="10"/>
    </row>
    <row r="114" spans="1:29" ht="36" customHeight="1" x14ac:dyDescent="0.25">
      <c r="A114" s="1"/>
      <c r="B114" s="91" t="s">
        <v>208</v>
      </c>
      <c r="C114" s="92" t="s">
        <v>88</v>
      </c>
      <c r="D114" s="92" t="s">
        <v>31</v>
      </c>
      <c r="E114" s="93" t="s">
        <v>89</v>
      </c>
      <c r="F114" s="92" t="s">
        <v>86</v>
      </c>
      <c r="G114" s="94">
        <f>[1]MEMÓRIA!M1024</f>
        <v>396</v>
      </c>
      <c r="H114" s="95">
        <v>8.2799999999999994</v>
      </c>
      <c r="I114" s="95">
        <v>10.050000000000001</v>
      </c>
      <c r="J114" s="95">
        <v>3979.8</v>
      </c>
      <c r="K114" s="96">
        <v>3.8642049407218697E-4</v>
      </c>
      <c r="L114" s="10"/>
      <c r="M114" s="90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10"/>
      <c r="AC114" s="10"/>
    </row>
    <row r="115" spans="1:29" ht="36" customHeight="1" x14ac:dyDescent="0.25">
      <c r="A115" s="1"/>
      <c r="B115" s="91" t="s">
        <v>209</v>
      </c>
      <c r="C115" s="92" t="s">
        <v>77</v>
      </c>
      <c r="D115" s="92" t="s">
        <v>19</v>
      </c>
      <c r="E115" s="93" t="s">
        <v>78</v>
      </c>
      <c r="F115" s="92" t="s">
        <v>79</v>
      </c>
      <c r="G115" s="94">
        <f>[1]MEMÓRIA!M1029</f>
        <v>70</v>
      </c>
      <c r="H115" s="95">
        <v>130.87</v>
      </c>
      <c r="I115" s="95">
        <v>158.94999999999999</v>
      </c>
      <c r="J115" s="95">
        <v>11126.5</v>
      </c>
      <c r="K115" s="96">
        <v>1.0803325863847904E-3</v>
      </c>
      <c r="L115" s="10"/>
      <c r="M115" s="90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10"/>
      <c r="AC115" s="10"/>
    </row>
    <row r="116" spans="1:29" ht="36" customHeight="1" x14ac:dyDescent="0.25">
      <c r="A116" s="1"/>
      <c r="B116" s="91" t="s">
        <v>210</v>
      </c>
      <c r="C116" s="92">
        <v>95601</v>
      </c>
      <c r="D116" s="92" t="s">
        <v>31</v>
      </c>
      <c r="E116" s="93" t="s">
        <v>93</v>
      </c>
      <c r="F116" s="97" t="s">
        <v>94</v>
      </c>
      <c r="G116" s="94">
        <f>[1]MEMÓRIA!M1034</f>
        <v>10</v>
      </c>
      <c r="H116" s="95">
        <v>9.5</v>
      </c>
      <c r="I116" s="95">
        <v>11.53</v>
      </c>
      <c r="J116" s="95">
        <v>115.3</v>
      </c>
      <c r="K116" s="96">
        <v>1.119510602706748E-5</v>
      </c>
      <c r="L116" s="10"/>
      <c r="M116" s="90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10"/>
      <c r="AC116" s="10"/>
    </row>
    <row r="117" spans="1:29" ht="36" customHeight="1" x14ac:dyDescent="0.25">
      <c r="A117" s="1"/>
      <c r="B117" s="91" t="s">
        <v>211</v>
      </c>
      <c r="C117" s="92" t="s">
        <v>81</v>
      </c>
      <c r="D117" s="92" t="s">
        <v>31</v>
      </c>
      <c r="E117" s="93" t="s">
        <v>82</v>
      </c>
      <c r="F117" s="92" t="s">
        <v>68</v>
      </c>
      <c r="G117" s="94">
        <f>[1]MEMÓRIA!M1039</f>
        <v>9.07</v>
      </c>
      <c r="H117" s="95">
        <v>756.66</v>
      </c>
      <c r="I117" s="95">
        <v>919.03</v>
      </c>
      <c r="J117" s="95">
        <v>8335.6</v>
      </c>
      <c r="K117" s="96">
        <v>8.0934887943819337E-4</v>
      </c>
      <c r="L117" s="10"/>
      <c r="M117" s="90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10"/>
      <c r="AC117" s="10"/>
    </row>
    <row r="118" spans="1:29" ht="36" customHeight="1" x14ac:dyDescent="0.25">
      <c r="A118" s="1"/>
      <c r="B118" s="91" t="s">
        <v>212</v>
      </c>
      <c r="C118" s="92" t="s">
        <v>154</v>
      </c>
      <c r="D118" s="92" t="s">
        <v>19</v>
      </c>
      <c r="E118" s="93" t="s">
        <v>155</v>
      </c>
      <c r="F118" s="92" t="s">
        <v>68</v>
      </c>
      <c r="G118" s="94">
        <f>[1]MEMÓRIA!M1045</f>
        <v>9.07</v>
      </c>
      <c r="H118" s="95">
        <v>104.09</v>
      </c>
      <c r="I118" s="95">
        <v>126.42</v>
      </c>
      <c r="J118" s="95">
        <v>1146.6199999999999</v>
      </c>
      <c r="K118" s="96">
        <v>1.113315912641467E-4</v>
      </c>
      <c r="L118" s="10"/>
      <c r="M118" s="90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10"/>
      <c r="AC118" s="10"/>
    </row>
    <row r="119" spans="1:29" ht="36" customHeight="1" x14ac:dyDescent="0.25">
      <c r="A119" s="1"/>
      <c r="B119" s="91" t="s">
        <v>213</v>
      </c>
      <c r="C119" s="92" t="s">
        <v>157</v>
      </c>
      <c r="D119" s="92" t="s">
        <v>31</v>
      </c>
      <c r="E119" s="93" t="s">
        <v>158</v>
      </c>
      <c r="F119" s="92" t="s">
        <v>61</v>
      </c>
      <c r="G119" s="94">
        <f>[1]MEMÓRIA!M1051</f>
        <v>75.790000000000006</v>
      </c>
      <c r="H119" s="95">
        <v>46.95</v>
      </c>
      <c r="I119" s="95">
        <v>57.02</v>
      </c>
      <c r="J119" s="95">
        <v>4321.54</v>
      </c>
      <c r="K119" s="96">
        <v>4.196018950582238E-4</v>
      </c>
      <c r="L119" s="10"/>
      <c r="M119" s="90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10"/>
      <c r="AC119" s="10"/>
    </row>
    <row r="120" spans="1:29" ht="36" customHeight="1" x14ac:dyDescent="0.25">
      <c r="A120" s="1"/>
      <c r="B120" s="91" t="s">
        <v>214</v>
      </c>
      <c r="C120" s="92" t="s">
        <v>96</v>
      </c>
      <c r="D120" s="92" t="s">
        <v>31</v>
      </c>
      <c r="E120" s="93" t="s">
        <v>97</v>
      </c>
      <c r="F120" s="92" t="s">
        <v>68</v>
      </c>
      <c r="G120" s="94">
        <f>[1]MEMÓRIA!M1078</f>
        <v>11.770000000000001</v>
      </c>
      <c r="H120" s="95">
        <v>27.66</v>
      </c>
      <c r="I120" s="95">
        <v>33.590000000000003</v>
      </c>
      <c r="J120" s="95">
        <v>395.35</v>
      </c>
      <c r="K120" s="96">
        <v>3.8386688359073099E-5</v>
      </c>
      <c r="L120" s="10"/>
      <c r="M120" s="90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10"/>
      <c r="AC120" s="10"/>
    </row>
    <row r="121" spans="1:29" ht="45.75" customHeight="1" x14ac:dyDescent="0.25">
      <c r="A121" s="1"/>
      <c r="B121" s="91" t="s">
        <v>215</v>
      </c>
      <c r="C121" s="92" t="s">
        <v>161</v>
      </c>
      <c r="D121" s="92" t="s">
        <v>31</v>
      </c>
      <c r="E121" s="93" t="s">
        <v>162</v>
      </c>
      <c r="F121" s="92" t="s">
        <v>68</v>
      </c>
      <c r="G121" s="94">
        <f>[1]MEMÓRIA!M1088</f>
        <v>10.36</v>
      </c>
      <c r="H121" s="95">
        <v>6.34</v>
      </c>
      <c r="I121" s="95">
        <v>7.7</v>
      </c>
      <c r="J121" s="95">
        <v>79.77</v>
      </c>
      <c r="K121" s="96">
        <v>7.7453044907126878E-6</v>
      </c>
      <c r="L121" s="10"/>
      <c r="M121" s="90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10"/>
      <c r="AC121" s="10"/>
    </row>
    <row r="122" spans="1:29" ht="36" customHeight="1" x14ac:dyDescent="0.25">
      <c r="A122" s="1"/>
      <c r="B122" s="91" t="s">
        <v>216</v>
      </c>
      <c r="C122" s="92" t="s">
        <v>164</v>
      </c>
      <c r="D122" s="92" t="s">
        <v>31</v>
      </c>
      <c r="E122" s="93" t="s">
        <v>165</v>
      </c>
      <c r="F122" s="92" t="s">
        <v>166</v>
      </c>
      <c r="G122" s="94">
        <f>[1]MEMÓRIA!M1094</f>
        <v>125.35</v>
      </c>
      <c r="H122" s="95">
        <v>1.96</v>
      </c>
      <c r="I122" s="95">
        <v>2.38</v>
      </c>
      <c r="J122" s="95">
        <v>298.33</v>
      </c>
      <c r="K122" s="96">
        <v>2.8966487259800881E-5</v>
      </c>
      <c r="L122" s="10"/>
      <c r="M122" s="90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10"/>
      <c r="AC122" s="10"/>
    </row>
    <row r="123" spans="1:29" x14ac:dyDescent="0.25">
      <c r="A123" s="1"/>
      <c r="B123" s="82" t="s">
        <v>217</v>
      </c>
      <c r="C123" s="83"/>
      <c r="D123" s="83"/>
      <c r="E123" s="84" t="s">
        <v>218</v>
      </c>
      <c r="F123" s="84"/>
      <c r="G123" s="85"/>
      <c r="H123" s="86" t="s">
        <v>14</v>
      </c>
      <c r="I123" s="84">
        <v>174181.77</v>
      </c>
      <c r="J123" s="87">
        <v>174181.77</v>
      </c>
      <c r="K123" s="88">
        <v>1.691225830990704E-2</v>
      </c>
      <c r="L123" s="10"/>
      <c r="M123" s="90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10"/>
      <c r="AC123" s="10"/>
    </row>
    <row r="124" spans="1:29" ht="43.5" customHeight="1" x14ac:dyDescent="0.25">
      <c r="A124" s="1"/>
      <c r="B124" s="91" t="s">
        <v>219</v>
      </c>
      <c r="C124" s="92" t="s">
        <v>112</v>
      </c>
      <c r="D124" s="92" t="s">
        <v>31</v>
      </c>
      <c r="E124" s="93" t="s">
        <v>113</v>
      </c>
      <c r="F124" s="92" t="s">
        <v>68</v>
      </c>
      <c r="G124" s="94">
        <f>[1]MEMÓRIA!M1100</f>
        <v>56.03</v>
      </c>
      <c r="H124" s="95">
        <v>41.18</v>
      </c>
      <c r="I124" s="95">
        <v>50.01</v>
      </c>
      <c r="J124" s="95">
        <v>2802.06</v>
      </c>
      <c r="K124" s="96">
        <v>2.7206729223074332E-4</v>
      </c>
      <c r="L124" s="10"/>
      <c r="M124" s="90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10"/>
      <c r="AC124" s="10"/>
    </row>
    <row r="125" spans="1:29" ht="43.5" customHeight="1" x14ac:dyDescent="0.25">
      <c r="A125" s="1"/>
      <c r="B125" s="91" t="s">
        <v>220</v>
      </c>
      <c r="C125" s="92" t="s">
        <v>115</v>
      </c>
      <c r="D125" s="92" t="s">
        <v>31</v>
      </c>
      <c r="E125" s="93" t="s">
        <v>116</v>
      </c>
      <c r="F125" s="92" t="s">
        <v>68</v>
      </c>
      <c r="G125" s="94">
        <f>[1]MEMÓRIA!M1106</f>
        <v>22.049999999999997</v>
      </c>
      <c r="H125" s="95">
        <v>57.34</v>
      </c>
      <c r="I125" s="95">
        <v>69.64</v>
      </c>
      <c r="J125" s="95">
        <v>1535.56</v>
      </c>
      <c r="K125" s="96">
        <v>1.4909589775302464E-4</v>
      </c>
      <c r="L125" s="10"/>
      <c r="M125" s="90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10"/>
      <c r="AC125" s="10"/>
    </row>
    <row r="126" spans="1:29" ht="43.5" customHeight="1" x14ac:dyDescent="0.25">
      <c r="A126" s="1"/>
      <c r="B126" s="91" t="s">
        <v>221</v>
      </c>
      <c r="C126" s="92" t="s">
        <v>70</v>
      </c>
      <c r="D126" s="92" t="s">
        <v>31</v>
      </c>
      <c r="E126" s="93" t="s">
        <v>71</v>
      </c>
      <c r="F126" s="92" t="s">
        <v>68</v>
      </c>
      <c r="G126" s="94">
        <f>[1]MEMÓRIA!M1122</f>
        <v>5.2599999999999989</v>
      </c>
      <c r="H126" s="95">
        <v>457.82</v>
      </c>
      <c r="I126" s="95">
        <v>556.05999999999995</v>
      </c>
      <c r="J126" s="95">
        <v>2924.87</v>
      </c>
      <c r="K126" s="96">
        <v>2.8399158512913149E-4</v>
      </c>
      <c r="L126" s="10"/>
      <c r="M126" s="90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10"/>
      <c r="AC126" s="10"/>
    </row>
    <row r="127" spans="1:29" ht="43.5" customHeight="1" x14ac:dyDescent="0.25">
      <c r="A127" s="1"/>
      <c r="B127" s="91" t="s">
        <v>222</v>
      </c>
      <c r="C127" s="92" t="s">
        <v>74</v>
      </c>
      <c r="D127" s="92" t="s">
        <v>31</v>
      </c>
      <c r="E127" s="93" t="s">
        <v>75</v>
      </c>
      <c r="F127" s="92" t="s">
        <v>61</v>
      </c>
      <c r="G127" s="94">
        <f>[1]MEMÓRIA!M1135</f>
        <v>98.02</v>
      </c>
      <c r="H127" s="95">
        <v>88.03</v>
      </c>
      <c r="I127" s="95">
        <v>106.92</v>
      </c>
      <c r="J127" s="95">
        <v>10480.290000000001</v>
      </c>
      <c r="K127" s="96">
        <v>1.017588532041761E-3</v>
      </c>
      <c r="L127" s="10"/>
      <c r="M127" s="90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10"/>
      <c r="AC127" s="10"/>
    </row>
    <row r="128" spans="1:29" ht="43.5" customHeight="1" x14ac:dyDescent="0.25">
      <c r="A128" s="1"/>
      <c r="B128" s="91" t="s">
        <v>223</v>
      </c>
      <c r="C128" s="92" t="s">
        <v>120</v>
      </c>
      <c r="D128" s="92" t="s">
        <v>31</v>
      </c>
      <c r="E128" s="93" t="s">
        <v>121</v>
      </c>
      <c r="F128" s="92" t="s">
        <v>61</v>
      </c>
      <c r="G128" s="94">
        <f>[1]MEMÓRIA!M1142</f>
        <v>121.88</v>
      </c>
      <c r="H128" s="95">
        <v>76.45</v>
      </c>
      <c r="I128" s="95">
        <v>92.85</v>
      </c>
      <c r="J128" s="95">
        <v>11316.55</v>
      </c>
      <c r="K128" s="96">
        <v>1.0987855777156157E-3</v>
      </c>
      <c r="L128" s="10"/>
      <c r="M128" s="90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10"/>
      <c r="AC128" s="10"/>
    </row>
    <row r="129" spans="1:29" ht="43.5" customHeight="1" x14ac:dyDescent="0.25">
      <c r="A129" s="1"/>
      <c r="B129" s="91" t="s">
        <v>224</v>
      </c>
      <c r="C129" s="92" t="s">
        <v>225</v>
      </c>
      <c r="D129" s="92" t="s">
        <v>19</v>
      </c>
      <c r="E129" s="93" t="s">
        <v>226</v>
      </c>
      <c r="F129" s="92" t="s">
        <v>86</v>
      </c>
      <c r="G129" s="94">
        <f>[1]MEMÓRIA!M1149</f>
        <v>38</v>
      </c>
      <c r="H129" s="95">
        <v>21.26</v>
      </c>
      <c r="I129" s="95">
        <v>25.82</v>
      </c>
      <c r="J129" s="95">
        <v>981.16</v>
      </c>
      <c r="K129" s="96">
        <v>9.5266177185754803E-5</v>
      </c>
      <c r="L129" s="10"/>
      <c r="M129" s="90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10"/>
      <c r="AC129" s="10"/>
    </row>
    <row r="130" spans="1:29" ht="43.5" customHeight="1" x14ac:dyDescent="0.25">
      <c r="A130" s="1"/>
      <c r="B130" s="91" t="s">
        <v>227</v>
      </c>
      <c r="C130" s="92">
        <v>96543</v>
      </c>
      <c r="D130" s="92" t="s">
        <v>31</v>
      </c>
      <c r="E130" s="93" t="s">
        <v>228</v>
      </c>
      <c r="F130" s="92" t="s">
        <v>86</v>
      </c>
      <c r="G130" s="94">
        <f>[1]MEMÓRIA!M1154</f>
        <v>42</v>
      </c>
      <c r="H130" s="95">
        <v>20.059999999999999</v>
      </c>
      <c r="I130" s="95">
        <v>24.36</v>
      </c>
      <c r="J130" s="95">
        <v>1023.12</v>
      </c>
      <c r="K130" s="96">
        <v>9.9340302501416136E-5</v>
      </c>
      <c r="L130" s="10"/>
      <c r="M130" s="90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10"/>
      <c r="AC130" s="10"/>
    </row>
    <row r="131" spans="1:29" ht="43.5" customHeight="1" x14ac:dyDescent="0.25">
      <c r="A131" s="1"/>
      <c r="B131" s="91" t="s">
        <v>229</v>
      </c>
      <c r="C131" s="92">
        <v>96546</v>
      </c>
      <c r="D131" s="92" t="s">
        <v>31</v>
      </c>
      <c r="E131" s="93" t="s">
        <v>230</v>
      </c>
      <c r="F131" s="92" t="s">
        <v>86</v>
      </c>
      <c r="G131" s="94">
        <f>[1]MEMÓRIA!M1159</f>
        <v>741.41000000000008</v>
      </c>
      <c r="H131" s="95">
        <v>13.59</v>
      </c>
      <c r="I131" s="95">
        <v>16.5</v>
      </c>
      <c r="J131" s="95">
        <v>12233.26</v>
      </c>
      <c r="K131" s="96">
        <v>1.1877939527899699E-3</v>
      </c>
      <c r="L131" s="10"/>
      <c r="M131" s="90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10"/>
      <c r="AC131" s="10"/>
    </row>
    <row r="132" spans="1:29" ht="43.5" customHeight="1" x14ac:dyDescent="0.25">
      <c r="A132" s="1"/>
      <c r="B132" s="91" t="s">
        <v>231</v>
      </c>
      <c r="C132" s="92" t="s">
        <v>128</v>
      </c>
      <c r="D132" s="92" t="s">
        <v>31</v>
      </c>
      <c r="E132" s="93" t="s">
        <v>129</v>
      </c>
      <c r="F132" s="92" t="s">
        <v>86</v>
      </c>
      <c r="G132" s="94">
        <f>[1]MEMÓRIA!M1165</f>
        <v>546</v>
      </c>
      <c r="H132" s="95">
        <v>10.29</v>
      </c>
      <c r="I132" s="95">
        <v>12.49</v>
      </c>
      <c r="J132" s="95">
        <v>6819.54</v>
      </c>
      <c r="K132" s="96">
        <v>6.6214634306875771E-4</v>
      </c>
      <c r="L132" s="10"/>
      <c r="M132" s="90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10"/>
      <c r="AC132" s="10"/>
    </row>
    <row r="133" spans="1:29" ht="43.5" customHeight="1" x14ac:dyDescent="0.25">
      <c r="A133" s="1"/>
      <c r="B133" s="91" t="s">
        <v>232</v>
      </c>
      <c r="C133" s="92" t="s">
        <v>131</v>
      </c>
      <c r="D133" s="92" t="s">
        <v>31</v>
      </c>
      <c r="E133" s="93" t="s">
        <v>132</v>
      </c>
      <c r="F133" s="92" t="s">
        <v>86</v>
      </c>
      <c r="G133" s="94">
        <f>[1]MEMÓRIA!M1170</f>
        <v>185</v>
      </c>
      <c r="H133" s="95">
        <v>16.61</v>
      </c>
      <c r="I133" s="95">
        <v>20.170000000000002</v>
      </c>
      <c r="J133" s="95">
        <v>3731.45</v>
      </c>
      <c r="K133" s="96">
        <v>3.6230683768170813E-4</v>
      </c>
      <c r="L133" s="10"/>
      <c r="M133" s="90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10"/>
      <c r="AC133" s="10"/>
    </row>
    <row r="134" spans="1:29" ht="43.5" customHeight="1" x14ac:dyDescent="0.25">
      <c r="A134" s="1"/>
      <c r="B134" s="91" t="s">
        <v>233</v>
      </c>
      <c r="C134" s="92">
        <v>104919</v>
      </c>
      <c r="D134" s="92" t="s">
        <v>31</v>
      </c>
      <c r="E134" s="93" t="s">
        <v>141</v>
      </c>
      <c r="F134" s="92" t="s">
        <v>86</v>
      </c>
      <c r="G134" s="94">
        <f>[1]MEMÓRIA!M1175</f>
        <v>632</v>
      </c>
      <c r="H134" s="95">
        <v>12.2</v>
      </c>
      <c r="I134" s="95">
        <v>14.81</v>
      </c>
      <c r="J134" s="95">
        <v>9359.92</v>
      </c>
      <c r="K134" s="96">
        <v>9.0880569648629187E-4</v>
      </c>
      <c r="L134" s="10"/>
      <c r="M134" s="90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10"/>
      <c r="AC134" s="10"/>
    </row>
    <row r="135" spans="1:29" ht="43.5" customHeight="1" x14ac:dyDescent="0.25">
      <c r="A135" s="1"/>
      <c r="B135" s="91" t="s">
        <v>234</v>
      </c>
      <c r="C135" s="92">
        <v>95583</v>
      </c>
      <c r="D135" s="92" t="s">
        <v>31</v>
      </c>
      <c r="E135" s="93" t="s">
        <v>235</v>
      </c>
      <c r="F135" s="92" t="s">
        <v>86</v>
      </c>
      <c r="G135" s="94">
        <f>[1]MEMÓRIA!M1180</f>
        <v>378.37</v>
      </c>
      <c r="H135" s="95">
        <v>15.8</v>
      </c>
      <c r="I135" s="95">
        <v>19.190000000000001</v>
      </c>
      <c r="J135" s="95">
        <v>7260.92</v>
      </c>
      <c r="K135" s="96">
        <v>7.050023352476566E-4</v>
      </c>
      <c r="L135" s="10"/>
      <c r="M135" s="90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10"/>
      <c r="AC135" s="10"/>
    </row>
    <row r="136" spans="1:29" ht="43.5" customHeight="1" x14ac:dyDescent="0.25">
      <c r="A136" s="1"/>
      <c r="B136" s="91" t="s">
        <v>236</v>
      </c>
      <c r="C136" s="92">
        <v>95576</v>
      </c>
      <c r="D136" s="92" t="s">
        <v>31</v>
      </c>
      <c r="E136" s="93" t="s">
        <v>237</v>
      </c>
      <c r="F136" s="92" t="s">
        <v>86</v>
      </c>
      <c r="G136" s="94">
        <f>[1]MEMÓRIA!M1185</f>
        <v>770.25</v>
      </c>
      <c r="H136" s="95">
        <v>12</v>
      </c>
      <c r="I136" s="95">
        <v>14.57</v>
      </c>
      <c r="J136" s="95">
        <v>11222.54</v>
      </c>
      <c r="K136" s="96">
        <v>1.0896576339376053E-3</v>
      </c>
      <c r="L136" s="10"/>
      <c r="M136" s="90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10"/>
      <c r="AC136" s="10"/>
    </row>
    <row r="137" spans="1:29" ht="43.5" customHeight="1" x14ac:dyDescent="0.25">
      <c r="A137" s="1"/>
      <c r="B137" s="91" t="s">
        <v>238</v>
      </c>
      <c r="C137" s="92" t="s">
        <v>239</v>
      </c>
      <c r="D137" s="92" t="s">
        <v>19</v>
      </c>
      <c r="E137" s="93" t="s">
        <v>240</v>
      </c>
      <c r="F137" s="92" t="s">
        <v>79</v>
      </c>
      <c r="G137" s="94">
        <f>[1]MEMÓRIA!M1190</f>
        <v>390</v>
      </c>
      <c r="H137" s="95">
        <v>74.010000000000005</v>
      </c>
      <c r="I137" s="95">
        <v>89.89</v>
      </c>
      <c r="J137" s="95">
        <v>35057.1</v>
      </c>
      <c r="K137" s="96">
        <v>3.4038850954163694E-3</v>
      </c>
      <c r="L137" s="10"/>
      <c r="M137" s="90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10"/>
      <c r="AC137" s="10"/>
    </row>
    <row r="138" spans="1:29" ht="43.5" customHeight="1" x14ac:dyDescent="0.25">
      <c r="A138" s="1"/>
      <c r="B138" s="91" t="s">
        <v>241</v>
      </c>
      <c r="C138" s="92">
        <v>95601</v>
      </c>
      <c r="D138" s="92" t="s">
        <v>31</v>
      </c>
      <c r="E138" s="93" t="s">
        <v>93</v>
      </c>
      <c r="F138" s="97" t="s">
        <v>94</v>
      </c>
      <c r="G138" s="94">
        <f>[1]MEMÓRIA!M1195</f>
        <v>78</v>
      </c>
      <c r="H138" s="95">
        <v>9.5</v>
      </c>
      <c r="I138" s="95">
        <v>11.53</v>
      </c>
      <c r="J138" s="95">
        <v>899.34</v>
      </c>
      <c r="K138" s="96">
        <v>8.7321827011126356E-5</v>
      </c>
      <c r="L138" s="10"/>
      <c r="M138" s="90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10"/>
      <c r="AC138" s="10"/>
    </row>
    <row r="139" spans="1:29" ht="43.5" customHeight="1" x14ac:dyDescent="0.25">
      <c r="A139" s="1"/>
      <c r="B139" s="91" t="s">
        <v>242</v>
      </c>
      <c r="C139" s="92" t="s">
        <v>243</v>
      </c>
      <c r="D139" s="92" t="s">
        <v>31</v>
      </c>
      <c r="E139" s="93" t="s">
        <v>244</v>
      </c>
      <c r="F139" s="92" t="s">
        <v>68</v>
      </c>
      <c r="G139" s="94">
        <f>[1]MEMÓRIA!M1200</f>
        <v>35.72</v>
      </c>
      <c r="H139" s="95">
        <v>734.74</v>
      </c>
      <c r="I139" s="95">
        <v>892.41</v>
      </c>
      <c r="J139" s="95">
        <v>31876.880000000001</v>
      </c>
      <c r="K139" s="96">
        <v>3.0951001857077781E-3</v>
      </c>
      <c r="L139" s="10"/>
      <c r="M139" s="90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10"/>
      <c r="AC139" s="10"/>
    </row>
    <row r="140" spans="1:29" ht="43.5" customHeight="1" x14ac:dyDescent="0.25">
      <c r="A140" s="1"/>
      <c r="B140" s="91" t="s">
        <v>245</v>
      </c>
      <c r="C140" s="92" t="s">
        <v>154</v>
      </c>
      <c r="D140" s="92" t="s">
        <v>19</v>
      </c>
      <c r="E140" s="93" t="s">
        <v>155</v>
      </c>
      <c r="F140" s="92" t="s">
        <v>68</v>
      </c>
      <c r="G140" s="94">
        <f>[1]MEMÓRIA!M1206</f>
        <v>35.72</v>
      </c>
      <c r="H140" s="95">
        <v>104.09</v>
      </c>
      <c r="I140" s="95">
        <v>126.42</v>
      </c>
      <c r="J140" s="95">
        <v>4515.72</v>
      </c>
      <c r="K140" s="96">
        <v>4.3845589062054783E-4</v>
      </c>
      <c r="L140" s="10"/>
      <c r="M140" s="90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10"/>
      <c r="AC140" s="10"/>
    </row>
    <row r="141" spans="1:29" ht="43.5" customHeight="1" x14ac:dyDescent="0.25">
      <c r="A141" s="1"/>
      <c r="B141" s="91" t="s">
        <v>246</v>
      </c>
      <c r="C141" s="92" t="s">
        <v>157</v>
      </c>
      <c r="D141" s="92" t="s">
        <v>31</v>
      </c>
      <c r="E141" s="93" t="s">
        <v>158</v>
      </c>
      <c r="F141" s="92" t="s">
        <v>61</v>
      </c>
      <c r="G141" s="94">
        <f>[1]MEMÓRIA!M1212</f>
        <v>305.15000000000003</v>
      </c>
      <c r="H141" s="95">
        <v>46.95</v>
      </c>
      <c r="I141" s="95">
        <v>57.02</v>
      </c>
      <c r="J141" s="95">
        <v>17399.650000000001</v>
      </c>
      <c r="K141" s="96">
        <v>1.6894269434853833E-3</v>
      </c>
      <c r="L141" s="10"/>
      <c r="M141" s="90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10"/>
      <c r="AC141" s="10"/>
    </row>
    <row r="142" spans="1:29" ht="43.5" customHeight="1" x14ac:dyDescent="0.25">
      <c r="A142" s="1"/>
      <c r="B142" s="91" t="s">
        <v>247</v>
      </c>
      <c r="C142" s="92" t="s">
        <v>96</v>
      </c>
      <c r="D142" s="92" t="s">
        <v>31</v>
      </c>
      <c r="E142" s="93" t="s">
        <v>97</v>
      </c>
      <c r="F142" s="92" t="s">
        <v>68</v>
      </c>
      <c r="G142" s="94">
        <f>[1]MEMÓRIA!M1234</f>
        <v>37.099999999999994</v>
      </c>
      <c r="H142" s="95">
        <v>27.66</v>
      </c>
      <c r="I142" s="95">
        <v>33.590000000000003</v>
      </c>
      <c r="J142" s="95">
        <v>1246.18</v>
      </c>
      <c r="K142" s="96">
        <v>1.2099841482056334E-4</v>
      </c>
      <c r="L142" s="10"/>
      <c r="M142" s="90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10"/>
      <c r="AC142" s="10"/>
    </row>
    <row r="143" spans="1:29" ht="43.5" customHeight="1" x14ac:dyDescent="0.25">
      <c r="A143" s="1"/>
      <c r="B143" s="91" t="s">
        <v>248</v>
      </c>
      <c r="C143" s="92" t="s">
        <v>161</v>
      </c>
      <c r="D143" s="92" t="s">
        <v>31</v>
      </c>
      <c r="E143" s="93" t="s">
        <v>162</v>
      </c>
      <c r="F143" s="92" t="s">
        <v>68</v>
      </c>
      <c r="G143" s="94">
        <f>[1]MEMÓRIA!M1243</f>
        <v>40.98</v>
      </c>
      <c r="H143" s="95">
        <v>6.34</v>
      </c>
      <c r="I143" s="95">
        <v>7.7</v>
      </c>
      <c r="J143" s="95">
        <v>315.54000000000002</v>
      </c>
      <c r="K143" s="96">
        <v>3.0637500050137668E-5</v>
      </c>
      <c r="L143" s="10"/>
      <c r="M143" s="90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10"/>
      <c r="AC143" s="10"/>
    </row>
    <row r="144" spans="1:29" ht="43.5" customHeight="1" x14ac:dyDescent="0.25">
      <c r="A144" s="1"/>
      <c r="B144" s="91" t="s">
        <v>249</v>
      </c>
      <c r="C144" s="92" t="s">
        <v>164</v>
      </c>
      <c r="D144" s="92" t="s">
        <v>31</v>
      </c>
      <c r="E144" s="93" t="s">
        <v>165</v>
      </c>
      <c r="F144" s="92" t="s">
        <v>166</v>
      </c>
      <c r="G144" s="94">
        <f>[1]MEMÓRIA!M1249</f>
        <v>495.85</v>
      </c>
      <c r="H144" s="95">
        <v>1.96</v>
      </c>
      <c r="I144" s="95">
        <v>2.38</v>
      </c>
      <c r="J144" s="95">
        <v>1180.1199999999999</v>
      </c>
      <c r="K144" s="96">
        <v>1.1458428902569709E-4</v>
      </c>
      <c r="L144" s="10"/>
      <c r="M144" s="90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10"/>
      <c r="AC144" s="10"/>
    </row>
    <row r="145" spans="1:29" x14ac:dyDescent="0.25">
      <c r="A145" s="1"/>
      <c r="B145" s="82">
        <v>3</v>
      </c>
      <c r="C145" s="83"/>
      <c r="D145" s="83"/>
      <c r="E145" s="84" t="s">
        <v>250</v>
      </c>
      <c r="F145" s="84"/>
      <c r="G145" s="85"/>
      <c r="H145" s="86" t="s">
        <v>14</v>
      </c>
      <c r="I145" s="84">
        <v>2101542.59</v>
      </c>
      <c r="J145" s="85">
        <v>2101542.59</v>
      </c>
      <c r="K145" s="102">
        <v>0.20405023517300958</v>
      </c>
      <c r="L145" s="10"/>
      <c r="M145" s="90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10"/>
      <c r="AC145" s="10"/>
    </row>
    <row r="146" spans="1:29" x14ac:dyDescent="0.25">
      <c r="A146" s="1"/>
      <c r="B146" s="82" t="s">
        <v>251</v>
      </c>
      <c r="C146" s="83"/>
      <c r="D146" s="83"/>
      <c r="E146" s="84" t="s">
        <v>107</v>
      </c>
      <c r="F146" s="84"/>
      <c r="G146" s="85"/>
      <c r="H146" s="86" t="s">
        <v>14</v>
      </c>
      <c r="I146" s="84">
        <v>1269798.3400000001</v>
      </c>
      <c r="J146" s="85">
        <v>1269798.3400000001</v>
      </c>
      <c r="K146" s="102">
        <v>0.12329164830263904</v>
      </c>
      <c r="L146" s="10"/>
      <c r="M146" s="90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10"/>
      <c r="AC146" s="10"/>
    </row>
    <row r="147" spans="1:29" x14ac:dyDescent="0.25">
      <c r="A147" s="1"/>
      <c r="B147" s="82" t="s">
        <v>252</v>
      </c>
      <c r="C147" s="83"/>
      <c r="D147" s="83"/>
      <c r="E147" s="84" t="s">
        <v>253</v>
      </c>
      <c r="F147" s="84"/>
      <c r="G147" s="85"/>
      <c r="H147" s="86" t="s">
        <v>14</v>
      </c>
      <c r="I147" s="84">
        <v>153390.37</v>
      </c>
      <c r="J147" s="85">
        <v>153390.37</v>
      </c>
      <c r="K147" s="102">
        <v>1.4893507854996626E-2</v>
      </c>
      <c r="L147" s="10"/>
      <c r="M147" s="90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10"/>
      <c r="AC147" s="10"/>
    </row>
    <row r="148" spans="1:29" ht="36" customHeight="1" x14ac:dyDescent="0.25">
      <c r="A148" s="1"/>
      <c r="B148" s="91" t="s">
        <v>254</v>
      </c>
      <c r="C148" s="92" t="s">
        <v>255</v>
      </c>
      <c r="D148" s="92" t="s">
        <v>31</v>
      </c>
      <c r="E148" s="93" t="s">
        <v>256</v>
      </c>
      <c r="F148" s="92" t="s">
        <v>25</v>
      </c>
      <c r="G148" s="94">
        <f>[1]MEMÓRIA!M1257</f>
        <v>617.84</v>
      </c>
      <c r="H148" s="95">
        <v>84.12</v>
      </c>
      <c r="I148" s="95">
        <v>102.17</v>
      </c>
      <c r="J148" s="95">
        <v>63124.71</v>
      </c>
      <c r="K148" s="96">
        <v>6.1291224750900852E-3</v>
      </c>
      <c r="L148" s="10"/>
      <c r="M148" s="90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10"/>
      <c r="AC148" s="10"/>
    </row>
    <row r="149" spans="1:29" ht="36" customHeight="1" x14ac:dyDescent="0.25">
      <c r="A149" s="1"/>
      <c r="B149" s="91" t="s">
        <v>257</v>
      </c>
      <c r="C149" s="92" t="s">
        <v>258</v>
      </c>
      <c r="D149" s="92" t="s">
        <v>31</v>
      </c>
      <c r="E149" s="93" t="s">
        <v>259</v>
      </c>
      <c r="F149" s="92" t="s">
        <v>86</v>
      </c>
      <c r="G149" s="94">
        <f>[1]MEMÓRIA!M1263</f>
        <v>92.9</v>
      </c>
      <c r="H149" s="95">
        <v>12.71</v>
      </c>
      <c r="I149" s="95">
        <v>15.43</v>
      </c>
      <c r="J149" s="95">
        <v>1433.44</v>
      </c>
      <c r="K149" s="96">
        <v>1.391805098303522E-4</v>
      </c>
      <c r="L149" s="10"/>
      <c r="M149" s="90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10"/>
      <c r="AC149" s="10"/>
    </row>
    <row r="150" spans="1:29" ht="36" customHeight="1" x14ac:dyDescent="0.25">
      <c r="A150" s="1"/>
      <c r="B150" s="91" t="s">
        <v>260</v>
      </c>
      <c r="C150" s="92" t="s">
        <v>261</v>
      </c>
      <c r="D150" s="92" t="s">
        <v>31</v>
      </c>
      <c r="E150" s="93" t="s">
        <v>262</v>
      </c>
      <c r="F150" s="92" t="s">
        <v>86</v>
      </c>
      <c r="G150" s="94">
        <f>[1]MEMÓRIA!M1268</f>
        <v>1552</v>
      </c>
      <c r="H150" s="95">
        <v>10.37</v>
      </c>
      <c r="I150" s="95">
        <v>12.59</v>
      </c>
      <c r="J150" s="95">
        <v>19539.68</v>
      </c>
      <c r="K150" s="96">
        <v>1.897214131266001E-3</v>
      </c>
      <c r="L150" s="10"/>
      <c r="M150" s="90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10"/>
      <c r="AC150" s="10"/>
    </row>
    <row r="151" spans="1:29" ht="36" customHeight="1" x14ac:dyDescent="0.25">
      <c r="A151" s="1"/>
      <c r="B151" s="91" t="s">
        <v>263</v>
      </c>
      <c r="C151" s="92" t="s">
        <v>264</v>
      </c>
      <c r="D151" s="92" t="s">
        <v>31</v>
      </c>
      <c r="E151" s="93" t="s">
        <v>265</v>
      </c>
      <c r="F151" s="92" t="s">
        <v>86</v>
      </c>
      <c r="G151" s="94">
        <f>[1]MEMÓRIA!M1274</f>
        <v>340.5</v>
      </c>
      <c r="H151" s="95">
        <v>8.65</v>
      </c>
      <c r="I151" s="95">
        <v>10.5</v>
      </c>
      <c r="J151" s="95">
        <v>3575.25</v>
      </c>
      <c r="K151" s="96">
        <v>3.4714052752188215E-4</v>
      </c>
      <c r="L151" s="10"/>
      <c r="M151" s="90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10"/>
      <c r="AC151" s="10"/>
    </row>
    <row r="152" spans="1:29" ht="36" customHeight="1" x14ac:dyDescent="0.25">
      <c r="A152" s="1"/>
      <c r="B152" s="91" t="s">
        <v>266</v>
      </c>
      <c r="C152" s="92" t="s">
        <v>267</v>
      </c>
      <c r="D152" s="92" t="s">
        <v>31</v>
      </c>
      <c r="E152" s="93" t="s">
        <v>268</v>
      </c>
      <c r="F152" s="92" t="s">
        <v>86</v>
      </c>
      <c r="G152" s="94">
        <f>[1]MEMÓRIA!M1280</f>
        <v>637.5</v>
      </c>
      <c r="H152" s="95">
        <v>8.31</v>
      </c>
      <c r="I152" s="95">
        <v>10.09</v>
      </c>
      <c r="J152" s="95">
        <v>6432.37</v>
      </c>
      <c r="K152" s="96">
        <v>6.2455389553623634E-4</v>
      </c>
      <c r="L152" s="10"/>
      <c r="M152" s="90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10"/>
      <c r="AC152" s="10"/>
    </row>
    <row r="153" spans="1:29" ht="36" customHeight="1" x14ac:dyDescent="0.25">
      <c r="A153" s="1"/>
      <c r="B153" s="91" t="s">
        <v>269</v>
      </c>
      <c r="C153" s="92" t="s">
        <v>270</v>
      </c>
      <c r="D153" s="92" t="s">
        <v>31</v>
      </c>
      <c r="E153" s="93" t="s">
        <v>271</v>
      </c>
      <c r="F153" s="92" t="s">
        <v>86</v>
      </c>
      <c r="G153" s="94">
        <f>[1]MEMÓRIA!M1286</f>
        <v>56.5</v>
      </c>
      <c r="H153" s="95">
        <v>9.42</v>
      </c>
      <c r="I153" s="95">
        <v>11.44</v>
      </c>
      <c r="J153" s="95">
        <v>646.36</v>
      </c>
      <c r="K153" s="96">
        <v>6.2758618661364581E-5</v>
      </c>
      <c r="L153" s="10"/>
      <c r="M153" s="90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10"/>
      <c r="AC153" s="10"/>
    </row>
    <row r="154" spans="1:29" ht="36" customHeight="1" x14ac:dyDescent="0.25">
      <c r="A154" s="1"/>
      <c r="B154" s="91" t="s">
        <v>272</v>
      </c>
      <c r="C154" s="92" t="s">
        <v>273</v>
      </c>
      <c r="D154" s="92" t="s">
        <v>31</v>
      </c>
      <c r="E154" s="93" t="s">
        <v>274</v>
      </c>
      <c r="F154" s="92" t="s">
        <v>86</v>
      </c>
      <c r="G154" s="94">
        <f>[1]MEMÓRIA!M1291</f>
        <v>932.2</v>
      </c>
      <c r="H154" s="95">
        <v>13.76</v>
      </c>
      <c r="I154" s="95">
        <v>16.71</v>
      </c>
      <c r="J154" s="95">
        <v>15577.06</v>
      </c>
      <c r="K154" s="96">
        <v>1.5124617371204837E-3</v>
      </c>
      <c r="L154" s="10"/>
      <c r="M154" s="90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10"/>
      <c r="AC154" s="10"/>
    </row>
    <row r="155" spans="1:29" ht="36" customHeight="1" x14ac:dyDescent="0.25">
      <c r="A155" s="1"/>
      <c r="B155" s="91" t="s">
        <v>275</v>
      </c>
      <c r="C155" s="92" t="s">
        <v>276</v>
      </c>
      <c r="D155" s="92" t="s">
        <v>19</v>
      </c>
      <c r="E155" s="93" t="s">
        <v>277</v>
      </c>
      <c r="F155" s="92" t="s">
        <v>72</v>
      </c>
      <c r="G155" s="94">
        <f>[1]MEMÓRIA!M1297</f>
        <v>42.8</v>
      </c>
      <c r="H155" s="95">
        <v>724.27</v>
      </c>
      <c r="I155" s="95">
        <v>879.69</v>
      </c>
      <c r="J155" s="95">
        <v>37650.730000000003</v>
      </c>
      <c r="K155" s="96">
        <v>3.655714781842935E-3</v>
      </c>
      <c r="L155" s="10"/>
      <c r="M155" s="90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10"/>
      <c r="AC155" s="10"/>
    </row>
    <row r="156" spans="1:29" ht="36" customHeight="1" x14ac:dyDescent="0.25">
      <c r="A156" s="1"/>
      <c r="B156" s="91" t="s">
        <v>278</v>
      </c>
      <c r="C156" s="92" t="s">
        <v>154</v>
      </c>
      <c r="D156" s="92" t="s">
        <v>19</v>
      </c>
      <c r="E156" s="93" t="s">
        <v>155</v>
      </c>
      <c r="F156" s="92" t="s">
        <v>72</v>
      </c>
      <c r="G156" s="94">
        <f>[1]MEMÓRIA!M1303</f>
        <v>42.8</v>
      </c>
      <c r="H156" s="95">
        <v>104.09</v>
      </c>
      <c r="I156" s="95">
        <v>126.42</v>
      </c>
      <c r="J156" s="95">
        <v>5410.77</v>
      </c>
      <c r="K156" s="96">
        <v>5.2536117812728464E-4</v>
      </c>
      <c r="L156" s="10"/>
      <c r="M156" s="90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10"/>
      <c r="AC156" s="10"/>
    </row>
    <row r="157" spans="1:29" x14ac:dyDescent="0.25">
      <c r="A157" s="1"/>
      <c r="B157" s="82" t="s">
        <v>279</v>
      </c>
      <c r="C157" s="83"/>
      <c r="D157" s="83"/>
      <c r="E157" s="84" t="s">
        <v>280</v>
      </c>
      <c r="F157" s="84"/>
      <c r="G157" s="85"/>
      <c r="H157" s="86" t="s">
        <v>14</v>
      </c>
      <c r="I157" s="84">
        <v>402127.5</v>
      </c>
      <c r="J157" s="87">
        <v>402127.5</v>
      </c>
      <c r="K157" s="88">
        <v>3.9044752809189752E-2</v>
      </c>
      <c r="L157" s="10"/>
      <c r="M157" s="90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10"/>
      <c r="AC157" s="10"/>
    </row>
    <row r="158" spans="1:29" ht="35.25" customHeight="1" x14ac:dyDescent="0.25">
      <c r="A158" s="1"/>
      <c r="B158" s="91" t="s">
        <v>281</v>
      </c>
      <c r="C158" s="92" t="s">
        <v>282</v>
      </c>
      <c r="D158" s="92" t="s">
        <v>31</v>
      </c>
      <c r="E158" s="93" t="s">
        <v>283</v>
      </c>
      <c r="F158" s="92" t="s">
        <v>25</v>
      </c>
      <c r="G158" s="94">
        <f>[1]MEMÓRIA!M1310</f>
        <v>933.43</v>
      </c>
      <c r="H158" s="95">
        <v>163.75</v>
      </c>
      <c r="I158" s="95">
        <v>198.89</v>
      </c>
      <c r="J158" s="95">
        <v>185649.89</v>
      </c>
      <c r="K158" s="96">
        <v>1.8025760645823199E-2</v>
      </c>
      <c r="L158" s="10"/>
      <c r="M158" s="90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10"/>
      <c r="AC158" s="10"/>
    </row>
    <row r="159" spans="1:29" ht="35.25" customHeight="1" x14ac:dyDescent="0.25">
      <c r="A159" s="1"/>
      <c r="B159" s="91" t="s">
        <v>284</v>
      </c>
      <c r="C159" s="92" t="s">
        <v>258</v>
      </c>
      <c r="D159" s="92" t="s">
        <v>31</v>
      </c>
      <c r="E159" s="93" t="s">
        <v>259</v>
      </c>
      <c r="F159" s="92" t="s">
        <v>86</v>
      </c>
      <c r="G159" s="94">
        <f>[1]MEMÓRIA!M1321</f>
        <v>478.40000000000003</v>
      </c>
      <c r="H159" s="95">
        <v>12.71</v>
      </c>
      <c r="I159" s="95">
        <v>15.43</v>
      </c>
      <c r="J159" s="95">
        <v>7381.71</v>
      </c>
      <c r="K159" s="96">
        <v>7.1673049532579617E-4</v>
      </c>
      <c r="L159" s="10"/>
      <c r="M159" s="90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10"/>
      <c r="AC159" s="10"/>
    </row>
    <row r="160" spans="1:29" ht="35.25" customHeight="1" x14ac:dyDescent="0.25">
      <c r="A160" s="1"/>
      <c r="B160" s="91" t="s">
        <v>285</v>
      </c>
      <c r="C160" s="92" t="s">
        <v>286</v>
      </c>
      <c r="D160" s="92" t="s">
        <v>31</v>
      </c>
      <c r="E160" s="93" t="s">
        <v>287</v>
      </c>
      <c r="F160" s="92" t="s">
        <v>86</v>
      </c>
      <c r="G160" s="94">
        <f>[1]MEMÓRIA!M1330</f>
        <v>1632.6</v>
      </c>
      <c r="H160" s="95">
        <v>11.74</v>
      </c>
      <c r="I160" s="95">
        <v>14.25</v>
      </c>
      <c r="J160" s="95">
        <v>23264.55</v>
      </c>
      <c r="K160" s="96">
        <v>2.2588820808500673E-3</v>
      </c>
      <c r="L160" s="10"/>
      <c r="M160" s="90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10"/>
      <c r="AC160" s="10"/>
    </row>
    <row r="161" spans="1:29" ht="35.25" customHeight="1" x14ac:dyDescent="0.25">
      <c r="A161" s="1"/>
      <c r="B161" s="91" t="s">
        <v>288</v>
      </c>
      <c r="C161" s="92" t="s">
        <v>261</v>
      </c>
      <c r="D161" s="92" t="s">
        <v>31</v>
      </c>
      <c r="E161" s="93" t="s">
        <v>262</v>
      </c>
      <c r="F161" s="92" t="s">
        <v>86</v>
      </c>
      <c r="G161" s="94">
        <f>[1]MEMÓRIA!M1341</f>
        <v>1376.4</v>
      </c>
      <c r="H161" s="95">
        <v>10.37</v>
      </c>
      <c r="I161" s="95">
        <v>12.59</v>
      </c>
      <c r="J161" s="95">
        <v>17328.87</v>
      </c>
      <c r="K161" s="96">
        <v>1.6825545271402329E-3</v>
      </c>
      <c r="L161" s="10"/>
      <c r="M161" s="90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10"/>
      <c r="AC161" s="10"/>
    </row>
    <row r="162" spans="1:29" ht="35.25" customHeight="1" x14ac:dyDescent="0.25">
      <c r="A162" s="1"/>
      <c r="B162" s="91" t="s">
        <v>289</v>
      </c>
      <c r="C162" s="92" t="s">
        <v>264</v>
      </c>
      <c r="D162" s="92" t="s">
        <v>31</v>
      </c>
      <c r="E162" s="93" t="s">
        <v>265</v>
      </c>
      <c r="F162" s="92" t="s">
        <v>86</v>
      </c>
      <c r="G162" s="94">
        <f>[1]MEMÓRIA!M1352</f>
        <v>2313.7000000000003</v>
      </c>
      <c r="H162" s="95">
        <v>8.65</v>
      </c>
      <c r="I162" s="95">
        <v>10.5</v>
      </c>
      <c r="J162" s="95">
        <v>24293.85</v>
      </c>
      <c r="K162" s="96">
        <v>2.3588224332668976E-3</v>
      </c>
      <c r="L162" s="10"/>
      <c r="M162" s="90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10"/>
      <c r="AC162" s="10"/>
    </row>
    <row r="163" spans="1:29" ht="35.25" customHeight="1" x14ac:dyDescent="0.25">
      <c r="A163" s="1"/>
      <c r="B163" s="91" t="s">
        <v>290</v>
      </c>
      <c r="C163" s="92" t="s">
        <v>267</v>
      </c>
      <c r="D163" s="92" t="s">
        <v>31</v>
      </c>
      <c r="E163" s="93" t="s">
        <v>268</v>
      </c>
      <c r="F163" s="92" t="s">
        <v>86</v>
      </c>
      <c r="G163" s="94">
        <f>[1]MEMÓRIA!M1363</f>
        <v>1311.1</v>
      </c>
      <c r="H163" s="95">
        <v>8.31</v>
      </c>
      <c r="I163" s="95">
        <v>10.09</v>
      </c>
      <c r="J163" s="95">
        <v>13228.99</v>
      </c>
      <c r="K163" s="96">
        <v>1.2844748107633602E-3</v>
      </c>
      <c r="L163" s="10"/>
      <c r="M163" s="90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10"/>
      <c r="AC163" s="10"/>
    </row>
    <row r="164" spans="1:29" ht="35.25" customHeight="1" x14ac:dyDescent="0.25">
      <c r="A164" s="1"/>
      <c r="B164" s="91" t="s">
        <v>291</v>
      </c>
      <c r="C164" s="92" t="s">
        <v>270</v>
      </c>
      <c r="D164" s="92" t="s">
        <v>31</v>
      </c>
      <c r="E164" s="93" t="s">
        <v>271</v>
      </c>
      <c r="F164" s="92" t="s">
        <v>86</v>
      </c>
      <c r="G164" s="94">
        <f>[1]MEMÓRIA!M1372</f>
        <v>395.4</v>
      </c>
      <c r="H164" s="95">
        <v>9.42</v>
      </c>
      <c r="I164" s="95">
        <v>11.44</v>
      </c>
      <c r="J164" s="95">
        <v>4523.37</v>
      </c>
      <c r="K164" s="96">
        <v>4.3919867085564812E-4</v>
      </c>
      <c r="L164" s="10"/>
      <c r="M164" s="90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10"/>
      <c r="AC164" s="10"/>
    </row>
    <row r="165" spans="1:29" ht="35.25" customHeight="1" x14ac:dyDescent="0.25">
      <c r="A165" s="1"/>
      <c r="B165" s="91" t="s">
        <v>292</v>
      </c>
      <c r="C165" s="92" t="s">
        <v>273</v>
      </c>
      <c r="D165" s="92" t="s">
        <v>31</v>
      </c>
      <c r="E165" s="93" t="s">
        <v>274</v>
      </c>
      <c r="F165" s="92" t="s">
        <v>86</v>
      </c>
      <c r="G165" s="94">
        <f>[1]MEMÓRIA!M1379</f>
        <v>1367.2</v>
      </c>
      <c r="H165" s="95">
        <v>13.76</v>
      </c>
      <c r="I165" s="95">
        <v>16.71</v>
      </c>
      <c r="J165" s="95">
        <v>22845.91</v>
      </c>
      <c r="K165" s="96">
        <v>2.2182340393307998E-3</v>
      </c>
      <c r="L165" s="10"/>
      <c r="M165" s="90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10"/>
      <c r="AC165" s="10"/>
    </row>
    <row r="166" spans="1:29" ht="35.25" customHeight="1" x14ac:dyDescent="0.25">
      <c r="A166" s="1"/>
      <c r="B166" s="91" t="s">
        <v>293</v>
      </c>
      <c r="C166" s="92" t="s">
        <v>294</v>
      </c>
      <c r="D166" s="92" t="s">
        <v>19</v>
      </c>
      <c r="E166" s="93" t="s">
        <v>295</v>
      </c>
      <c r="F166" s="92" t="s">
        <v>72</v>
      </c>
      <c r="G166" s="94">
        <f>[1]MEMÓRIA!M1390</f>
        <v>102.93</v>
      </c>
      <c r="H166" s="95">
        <v>724.68</v>
      </c>
      <c r="I166" s="95">
        <v>880.19</v>
      </c>
      <c r="J166" s="95">
        <v>90597.95</v>
      </c>
      <c r="K166" s="96">
        <v>8.7966492288374526E-3</v>
      </c>
      <c r="L166" s="10"/>
      <c r="M166" s="90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10"/>
      <c r="AC166" s="10"/>
    </row>
    <row r="167" spans="1:29" ht="35.25" customHeight="1" x14ac:dyDescent="0.25">
      <c r="A167" s="1"/>
      <c r="B167" s="91" t="s">
        <v>296</v>
      </c>
      <c r="C167" s="92" t="s">
        <v>154</v>
      </c>
      <c r="D167" s="92" t="s">
        <v>19</v>
      </c>
      <c r="E167" s="93" t="s">
        <v>155</v>
      </c>
      <c r="F167" s="92" t="s">
        <v>72</v>
      </c>
      <c r="G167" s="94">
        <f>[1]MEMÓRIA!M1401</f>
        <v>102.93</v>
      </c>
      <c r="H167" s="95">
        <v>104.09</v>
      </c>
      <c r="I167" s="95">
        <v>126.42</v>
      </c>
      <c r="J167" s="95">
        <v>13012.41</v>
      </c>
      <c r="K167" s="96">
        <v>1.263445876996298E-3</v>
      </c>
      <c r="L167" s="10"/>
      <c r="M167" s="90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10"/>
      <c r="AC167" s="10"/>
    </row>
    <row r="168" spans="1:29" x14ac:dyDescent="0.25">
      <c r="A168" s="1"/>
      <c r="B168" s="82" t="s">
        <v>297</v>
      </c>
      <c r="C168" s="83"/>
      <c r="D168" s="83"/>
      <c r="E168" s="84" t="s">
        <v>298</v>
      </c>
      <c r="F168" s="84"/>
      <c r="G168" s="85"/>
      <c r="H168" s="86" t="s">
        <v>14</v>
      </c>
      <c r="I168" s="84">
        <v>709642.05</v>
      </c>
      <c r="J168" s="87">
        <v>709642.05</v>
      </c>
      <c r="K168" s="88">
        <v>6.8903018135433841E-2</v>
      </c>
      <c r="L168" s="10"/>
      <c r="M168" s="90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10"/>
      <c r="AC168" s="10"/>
    </row>
    <row r="169" spans="1:29" ht="38.25" customHeight="1" x14ac:dyDescent="0.25">
      <c r="A169" s="1"/>
      <c r="B169" s="91" t="s">
        <v>299</v>
      </c>
      <c r="C169" s="92" t="s">
        <v>300</v>
      </c>
      <c r="D169" s="92" t="s">
        <v>31</v>
      </c>
      <c r="E169" s="93" t="s">
        <v>301</v>
      </c>
      <c r="F169" s="92" t="s">
        <v>25</v>
      </c>
      <c r="G169" s="94">
        <f>[1]MEMÓRIA!M1413</f>
        <v>154.76</v>
      </c>
      <c r="H169" s="95">
        <v>80.73</v>
      </c>
      <c r="I169" s="95">
        <v>98.05</v>
      </c>
      <c r="J169" s="95">
        <v>15174.21</v>
      </c>
      <c r="K169" s="96">
        <v>1.4733468328446456E-3</v>
      </c>
      <c r="L169" s="10"/>
      <c r="M169" s="90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10"/>
      <c r="AC169" s="10"/>
    </row>
    <row r="170" spans="1:29" ht="38.25" customHeight="1" x14ac:dyDescent="0.25">
      <c r="A170" s="1"/>
      <c r="B170" s="91" t="s">
        <v>302</v>
      </c>
      <c r="C170" s="92" t="s">
        <v>303</v>
      </c>
      <c r="D170" s="92" t="s">
        <v>31</v>
      </c>
      <c r="E170" s="93" t="s">
        <v>304</v>
      </c>
      <c r="F170" s="92" t="s">
        <v>86</v>
      </c>
      <c r="G170" s="94">
        <f>[1]MEMÓRIA!M1418</f>
        <v>2475.7000000000003</v>
      </c>
      <c r="H170" s="95">
        <v>13.16</v>
      </c>
      <c r="I170" s="95">
        <v>15.98</v>
      </c>
      <c r="J170" s="95">
        <v>39561.68</v>
      </c>
      <c r="K170" s="96">
        <v>3.841259342661882E-3</v>
      </c>
      <c r="L170" s="10"/>
      <c r="M170" s="90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10"/>
      <c r="AC170" s="10"/>
    </row>
    <row r="171" spans="1:29" ht="38.25" customHeight="1" x14ac:dyDescent="0.25">
      <c r="A171" s="1"/>
      <c r="B171" s="91" t="s">
        <v>305</v>
      </c>
      <c r="C171" s="92" t="s">
        <v>306</v>
      </c>
      <c r="D171" s="92" t="s">
        <v>31</v>
      </c>
      <c r="E171" s="93" t="s">
        <v>307</v>
      </c>
      <c r="F171" s="92" t="s">
        <v>86</v>
      </c>
      <c r="G171" s="94">
        <f>[1]MEMÓRIA!M1426</f>
        <v>1662.5</v>
      </c>
      <c r="H171" s="95">
        <v>12.13</v>
      </c>
      <c r="I171" s="95">
        <v>14.73</v>
      </c>
      <c r="J171" s="95">
        <v>24488.62</v>
      </c>
      <c r="K171" s="96">
        <v>2.3777337151480076E-3</v>
      </c>
      <c r="L171" s="10"/>
      <c r="M171" s="90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10"/>
      <c r="AC171" s="10"/>
    </row>
    <row r="172" spans="1:29" ht="38.25" customHeight="1" x14ac:dyDescent="0.25">
      <c r="A172" s="1"/>
      <c r="B172" s="91" t="s">
        <v>308</v>
      </c>
      <c r="C172" s="92" t="s">
        <v>309</v>
      </c>
      <c r="D172" s="92" t="s">
        <v>31</v>
      </c>
      <c r="E172" s="93" t="s">
        <v>310</v>
      </c>
      <c r="F172" s="92" t="s">
        <v>86</v>
      </c>
      <c r="G172" s="94">
        <f>[1]MEMÓRIA!M1435</f>
        <v>1617.7000000000003</v>
      </c>
      <c r="H172" s="95">
        <v>11.2</v>
      </c>
      <c r="I172" s="95">
        <v>13.6</v>
      </c>
      <c r="J172" s="95">
        <v>22000.720000000001</v>
      </c>
      <c r="K172" s="96">
        <v>2.136169931238717E-3</v>
      </c>
      <c r="L172" s="10"/>
      <c r="M172" s="90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10"/>
      <c r="AC172" s="10"/>
    </row>
    <row r="173" spans="1:29" ht="38.25" customHeight="1" x14ac:dyDescent="0.25">
      <c r="A173" s="1"/>
      <c r="B173" s="91" t="s">
        <v>311</v>
      </c>
      <c r="C173" s="92" t="s">
        <v>312</v>
      </c>
      <c r="D173" s="92" t="s">
        <v>31</v>
      </c>
      <c r="E173" s="93" t="s">
        <v>313</v>
      </c>
      <c r="F173" s="92" t="s">
        <v>86</v>
      </c>
      <c r="G173" s="94">
        <f>[1]MEMÓRIA!M1444</f>
        <v>1841.6000000000001</v>
      </c>
      <c r="H173" s="95">
        <v>9.8800000000000008</v>
      </c>
      <c r="I173" s="95">
        <v>12</v>
      </c>
      <c r="J173" s="95">
        <v>22099.200000000001</v>
      </c>
      <c r="K173" s="96">
        <v>2.1457318917031194E-3</v>
      </c>
      <c r="L173" s="10"/>
      <c r="M173" s="90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10"/>
      <c r="AC173" s="10"/>
    </row>
    <row r="174" spans="1:29" ht="38.25" customHeight="1" x14ac:dyDescent="0.25">
      <c r="A174" s="1"/>
      <c r="B174" s="91" t="s">
        <v>314</v>
      </c>
      <c r="C174" s="92" t="s">
        <v>315</v>
      </c>
      <c r="D174" s="92" t="s">
        <v>31</v>
      </c>
      <c r="E174" s="93" t="s">
        <v>316</v>
      </c>
      <c r="F174" s="92" t="s">
        <v>86</v>
      </c>
      <c r="G174" s="94">
        <f>[1]MEMÓRIA!M1452</f>
        <v>1163.7</v>
      </c>
      <c r="H174" s="95">
        <v>8.2100000000000009</v>
      </c>
      <c r="I174" s="95">
        <v>9.9700000000000006</v>
      </c>
      <c r="J174" s="95">
        <v>11602.08</v>
      </c>
      <c r="K174" s="96">
        <v>1.1265092431441378E-3</v>
      </c>
      <c r="L174" s="10"/>
      <c r="M174" s="90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10"/>
      <c r="AC174" s="10"/>
    </row>
    <row r="175" spans="1:29" ht="38.25" customHeight="1" x14ac:dyDescent="0.25">
      <c r="A175" s="1"/>
      <c r="B175" s="91" t="s">
        <v>317</v>
      </c>
      <c r="C175" s="92" t="s">
        <v>318</v>
      </c>
      <c r="D175" s="92" t="s">
        <v>31</v>
      </c>
      <c r="E175" s="93" t="s">
        <v>319</v>
      </c>
      <c r="F175" s="92" t="s">
        <v>86</v>
      </c>
      <c r="G175" s="94">
        <f>[1]MEMÓRIA!M1458</f>
        <v>688.1</v>
      </c>
      <c r="H175" s="95">
        <v>8.0299999999999994</v>
      </c>
      <c r="I175" s="95">
        <v>9.75</v>
      </c>
      <c r="J175" s="95">
        <v>6708.97</v>
      </c>
      <c r="K175" s="96">
        <v>6.5141049854653007E-4</v>
      </c>
      <c r="L175" s="10"/>
      <c r="M175" s="90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10"/>
      <c r="AC175" s="10"/>
    </row>
    <row r="176" spans="1:29" ht="38.25" customHeight="1" x14ac:dyDescent="0.25">
      <c r="A176" s="1"/>
      <c r="B176" s="91" t="s">
        <v>320</v>
      </c>
      <c r="C176" s="92" t="s">
        <v>321</v>
      </c>
      <c r="D176" s="92" t="s">
        <v>19</v>
      </c>
      <c r="E176" s="93" t="s">
        <v>295</v>
      </c>
      <c r="F176" s="92" t="s">
        <v>72</v>
      </c>
      <c r="G176" s="94">
        <f>[1]MEMÓRIA!M1463</f>
        <v>197.72</v>
      </c>
      <c r="H176" s="95">
        <v>724.68</v>
      </c>
      <c r="I176" s="95">
        <v>880.19</v>
      </c>
      <c r="J176" s="95">
        <v>174031.16</v>
      </c>
      <c r="K176" s="96">
        <v>1.6897634763343841E-2</v>
      </c>
      <c r="L176" s="10"/>
      <c r="M176" s="90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10"/>
      <c r="AC176" s="10"/>
    </row>
    <row r="177" spans="1:29" ht="38.25" customHeight="1" x14ac:dyDescent="0.25">
      <c r="A177" s="1"/>
      <c r="B177" s="91" t="s">
        <v>322</v>
      </c>
      <c r="C177" s="92" t="s">
        <v>154</v>
      </c>
      <c r="D177" s="92" t="s">
        <v>19</v>
      </c>
      <c r="E177" s="93" t="s">
        <v>155</v>
      </c>
      <c r="F177" s="92" t="s">
        <v>72</v>
      </c>
      <c r="G177" s="94">
        <f>[1]MEMÓRIA!M1468</f>
        <v>197.72</v>
      </c>
      <c r="H177" s="95">
        <v>104.09</v>
      </c>
      <c r="I177" s="95">
        <v>126.42</v>
      </c>
      <c r="J177" s="95">
        <v>24995.759999999998</v>
      </c>
      <c r="K177" s="96">
        <v>2.4269747044851019E-3</v>
      </c>
      <c r="L177" s="10"/>
      <c r="M177" s="90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10"/>
      <c r="AC177" s="10"/>
    </row>
    <row r="178" spans="1:29" ht="38.25" customHeight="1" x14ac:dyDescent="0.25">
      <c r="A178" s="1"/>
      <c r="B178" s="91" t="s">
        <v>323</v>
      </c>
      <c r="C178" s="92" t="s">
        <v>324</v>
      </c>
      <c r="D178" s="92" t="s">
        <v>19</v>
      </c>
      <c r="E178" s="93" t="s">
        <v>325</v>
      </c>
      <c r="F178" s="92" t="s">
        <v>25</v>
      </c>
      <c r="G178" s="94">
        <f>[1]MEMÓRIA!M1473</f>
        <v>767.63</v>
      </c>
      <c r="H178" s="95">
        <v>158.1</v>
      </c>
      <c r="I178" s="95">
        <v>192.02</v>
      </c>
      <c r="J178" s="95">
        <v>147400.31</v>
      </c>
      <c r="K178" s="96">
        <v>1.4311900250412967E-2</v>
      </c>
      <c r="L178" s="10"/>
      <c r="M178" s="90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10"/>
      <c r="AC178" s="10"/>
    </row>
    <row r="179" spans="1:29" ht="38.25" customHeight="1" x14ac:dyDescent="0.25">
      <c r="A179" s="1"/>
      <c r="B179" s="91" t="s">
        <v>326</v>
      </c>
      <c r="C179" s="92" t="s">
        <v>327</v>
      </c>
      <c r="D179" s="92" t="s">
        <v>19</v>
      </c>
      <c r="E179" s="93" t="s">
        <v>328</v>
      </c>
      <c r="F179" s="92" t="s">
        <v>25</v>
      </c>
      <c r="G179" s="94">
        <f>[1]MEMÓRIA!M1478</f>
        <v>440</v>
      </c>
      <c r="H179" s="95">
        <v>183.83</v>
      </c>
      <c r="I179" s="95">
        <v>223.27</v>
      </c>
      <c r="J179" s="95">
        <v>98238.8</v>
      </c>
      <c r="K179" s="96">
        <v>9.5385410405193129E-3</v>
      </c>
      <c r="L179" s="10"/>
      <c r="M179" s="90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10"/>
      <c r="AC179" s="10"/>
    </row>
    <row r="180" spans="1:29" ht="38.25" customHeight="1" x14ac:dyDescent="0.25">
      <c r="A180" s="1"/>
      <c r="B180" s="91" t="s">
        <v>329</v>
      </c>
      <c r="C180" s="92" t="s">
        <v>330</v>
      </c>
      <c r="D180" s="92" t="s">
        <v>19</v>
      </c>
      <c r="E180" s="93" t="s">
        <v>331</v>
      </c>
      <c r="F180" s="92" t="s">
        <v>25</v>
      </c>
      <c r="G180" s="94">
        <f>[1]MEMÓRIA!M1483</f>
        <v>1412.93</v>
      </c>
      <c r="H180" s="95">
        <v>16.54</v>
      </c>
      <c r="I180" s="95">
        <v>20.079999999999998</v>
      </c>
      <c r="J180" s="95">
        <v>28371.63</v>
      </c>
      <c r="K180" s="96">
        <v>2.754756340075703E-3</v>
      </c>
      <c r="L180" s="10"/>
      <c r="M180" s="90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10"/>
      <c r="AC180" s="10"/>
    </row>
    <row r="181" spans="1:29" ht="38.25" customHeight="1" x14ac:dyDescent="0.25">
      <c r="A181" s="1"/>
      <c r="B181" s="91" t="s">
        <v>332</v>
      </c>
      <c r="C181" s="92" t="s">
        <v>333</v>
      </c>
      <c r="D181" s="92" t="s">
        <v>31</v>
      </c>
      <c r="E181" s="93" t="s">
        <v>334</v>
      </c>
      <c r="F181" s="92" t="s">
        <v>72</v>
      </c>
      <c r="G181" s="94">
        <f>[1]MEMÓRIA!M1488</f>
        <v>2533.1799999999998</v>
      </c>
      <c r="H181" s="95">
        <v>30.87</v>
      </c>
      <c r="I181" s="95">
        <v>37.49</v>
      </c>
      <c r="J181" s="95">
        <v>94968.91</v>
      </c>
      <c r="K181" s="96">
        <v>9.221049581309879E-3</v>
      </c>
      <c r="L181" s="10"/>
      <c r="M181" s="90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10"/>
      <c r="AC181" s="10"/>
    </row>
    <row r="182" spans="1:29" x14ac:dyDescent="0.25">
      <c r="A182" s="1"/>
      <c r="B182" s="82" t="s">
        <v>335</v>
      </c>
      <c r="C182" s="83"/>
      <c r="D182" s="83"/>
      <c r="E182" s="84" t="s">
        <v>336</v>
      </c>
      <c r="F182" s="84"/>
      <c r="G182" s="85"/>
      <c r="H182" s="86" t="s">
        <v>14</v>
      </c>
      <c r="I182" s="84">
        <v>4638.42</v>
      </c>
      <c r="J182" s="87">
        <v>4638.42</v>
      </c>
      <c r="K182" s="88">
        <v>4.5036950301882348E-4</v>
      </c>
      <c r="L182" s="10"/>
      <c r="M182" s="90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10"/>
      <c r="AC182" s="10"/>
    </row>
    <row r="183" spans="1:29" ht="42.75" x14ac:dyDescent="0.25">
      <c r="A183" s="8"/>
      <c r="B183" s="91" t="s">
        <v>337</v>
      </c>
      <c r="C183" s="92" t="s">
        <v>338</v>
      </c>
      <c r="D183" s="92" t="s">
        <v>19</v>
      </c>
      <c r="E183" s="93" t="s">
        <v>339</v>
      </c>
      <c r="F183" s="92" t="s">
        <v>86</v>
      </c>
      <c r="G183" s="94">
        <f>[1]MEMÓRIA!M1494</f>
        <v>196.71</v>
      </c>
      <c r="H183" s="95">
        <v>19.420000000000002</v>
      </c>
      <c r="I183" s="95">
        <v>23.58</v>
      </c>
      <c r="J183" s="95">
        <v>4638.42</v>
      </c>
      <c r="K183" s="96">
        <v>4.5036950301882348E-4</v>
      </c>
      <c r="L183" s="10"/>
      <c r="M183" s="90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10"/>
      <c r="AC183" s="10"/>
    </row>
    <row r="184" spans="1:29" x14ac:dyDescent="0.25">
      <c r="A184" s="1"/>
      <c r="B184" s="82" t="s">
        <v>340</v>
      </c>
      <c r="C184" s="83"/>
      <c r="D184" s="83"/>
      <c r="E184" s="84" t="s">
        <v>168</v>
      </c>
      <c r="F184" s="84"/>
      <c r="G184" s="85"/>
      <c r="H184" s="86" t="s">
        <v>14</v>
      </c>
      <c r="I184" s="84">
        <v>725501.45</v>
      </c>
      <c r="J184" s="87">
        <v>725501.45</v>
      </c>
      <c r="K184" s="88">
        <v>7.0442893803479595E-2</v>
      </c>
      <c r="L184" s="10"/>
      <c r="M184" s="90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10"/>
      <c r="AC184" s="10"/>
    </row>
    <row r="185" spans="1:29" x14ac:dyDescent="0.25">
      <c r="A185" s="1"/>
      <c r="B185" s="82" t="s">
        <v>341</v>
      </c>
      <c r="C185" s="83"/>
      <c r="D185" s="83"/>
      <c r="E185" s="84" t="s">
        <v>342</v>
      </c>
      <c r="F185" s="84"/>
      <c r="G185" s="85"/>
      <c r="H185" s="86" t="s">
        <v>14</v>
      </c>
      <c r="I185" s="84">
        <v>145847.51999999999</v>
      </c>
      <c r="J185" s="87">
        <v>145847.51999999999</v>
      </c>
      <c r="K185" s="88">
        <v>1.4161131397960493E-2</v>
      </c>
      <c r="L185" s="10"/>
      <c r="M185" s="90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10"/>
      <c r="AC185" s="10"/>
    </row>
    <row r="186" spans="1:29" ht="39" customHeight="1" x14ac:dyDescent="0.25">
      <c r="A186" s="8"/>
      <c r="B186" s="91" t="s">
        <v>343</v>
      </c>
      <c r="C186" s="92" t="s">
        <v>303</v>
      </c>
      <c r="D186" s="92" t="s">
        <v>31</v>
      </c>
      <c r="E186" s="93" t="s">
        <v>304</v>
      </c>
      <c r="F186" s="92" t="s">
        <v>86</v>
      </c>
      <c r="G186" s="94">
        <f>[1]MEMÓRIA!M1501</f>
        <v>498</v>
      </c>
      <c r="H186" s="95">
        <v>13.16</v>
      </c>
      <c r="I186" s="95">
        <v>15.98</v>
      </c>
      <c r="J186" s="95">
        <v>7958.04</v>
      </c>
      <c r="K186" s="96">
        <v>7.7268951923368688E-4</v>
      </c>
      <c r="L186" s="10"/>
      <c r="M186" s="90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10"/>
      <c r="AC186" s="10"/>
    </row>
    <row r="187" spans="1:29" ht="39" customHeight="1" x14ac:dyDescent="0.25">
      <c r="A187" s="8"/>
      <c r="B187" s="91" t="s">
        <v>344</v>
      </c>
      <c r="C187" s="92" t="s">
        <v>306</v>
      </c>
      <c r="D187" s="92" t="s">
        <v>31</v>
      </c>
      <c r="E187" s="93" t="s">
        <v>307</v>
      </c>
      <c r="F187" s="92" t="s">
        <v>86</v>
      </c>
      <c r="G187" s="94">
        <f>[1]MEMÓRIA!M1507</f>
        <v>1.1000000000000001</v>
      </c>
      <c r="H187" s="95">
        <v>12.13</v>
      </c>
      <c r="I187" s="95">
        <v>14.73</v>
      </c>
      <c r="J187" s="95">
        <v>16.2</v>
      </c>
      <c r="K187" s="96">
        <v>1.5729463802124301E-6</v>
      </c>
      <c r="L187" s="10"/>
      <c r="M187" s="90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10"/>
      <c r="AC187" s="10"/>
    </row>
    <row r="188" spans="1:29" ht="39" customHeight="1" x14ac:dyDescent="0.25">
      <c r="A188" s="8"/>
      <c r="B188" s="91" t="s">
        <v>345</v>
      </c>
      <c r="C188" s="92" t="s">
        <v>309</v>
      </c>
      <c r="D188" s="92" t="s">
        <v>31</v>
      </c>
      <c r="E188" s="93" t="s">
        <v>310</v>
      </c>
      <c r="F188" s="92" t="s">
        <v>86</v>
      </c>
      <c r="G188" s="94">
        <f>[1]MEMÓRIA!M1512</f>
        <v>174.5</v>
      </c>
      <c r="H188" s="95">
        <v>11.2</v>
      </c>
      <c r="I188" s="95">
        <v>13.6</v>
      </c>
      <c r="J188" s="95">
        <v>2373.1999999999998</v>
      </c>
      <c r="K188" s="96">
        <v>2.3042693515556414E-4</v>
      </c>
      <c r="L188" s="10"/>
      <c r="M188" s="90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10"/>
      <c r="AC188" s="10"/>
    </row>
    <row r="189" spans="1:29" ht="39" customHeight="1" x14ac:dyDescent="0.25">
      <c r="A189" s="8"/>
      <c r="B189" s="91" t="s">
        <v>346</v>
      </c>
      <c r="C189" s="92" t="s">
        <v>312</v>
      </c>
      <c r="D189" s="92" t="s">
        <v>31</v>
      </c>
      <c r="E189" s="93" t="s">
        <v>313</v>
      </c>
      <c r="F189" s="92" t="s">
        <v>86</v>
      </c>
      <c r="G189" s="94">
        <f>[1]MEMÓRIA!M1517</f>
        <v>2446.6</v>
      </c>
      <c r="H189" s="95">
        <v>9.8800000000000008</v>
      </c>
      <c r="I189" s="95">
        <v>12</v>
      </c>
      <c r="J189" s="95">
        <v>29359.200000000001</v>
      </c>
      <c r="K189" s="96">
        <v>2.8506448991316531E-3</v>
      </c>
      <c r="L189" s="10"/>
      <c r="M189" s="90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10"/>
      <c r="AC189" s="10"/>
    </row>
    <row r="190" spans="1:29" ht="39" customHeight="1" x14ac:dyDescent="0.25">
      <c r="A190" s="8"/>
      <c r="B190" s="91" t="s">
        <v>347</v>
      </c>
      <c r="C190" s="92" t="s">
        <v>315</v>
      </c>
      <c r="D190" s="92" t="s">
        <v>31</v>
      </c>
      <c r="E190" s="93" t="s">
        <v>316</v>
      </c>
      <c r="F190" s="92" t="s">
        <v>86</v>
      </c>
      <c r="G190" s="94">
        <f>[1]MEMÓRIA!M1524</f>
        <v>100.7</v>
      </c>
      <c r="H190" s="95">
        <v>8.2100000000000009</v>
      </c>
      <c r="I190" s="95">
        <v>9.9700000000000006</v>
      </c>
      <c r="J190" s="95">
        <v>1003.97</v>
      </c>
      <c r="K190" s="96">
        <v>9.7480924527276142E-5</v>
      </c>
      <c r="L190" s="10"/>
      <c r="M190" s="90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10"/>
      <c r="AC190" s="10"/>
    </row>
    <row r="191" spans="1:29" ht="39" customHeight="1" x14ac:dyDescent="0.25">
      <c r="A191" s="8"/>
      <c r="B191" s="91" t="s">
        <v>348</v>
      </c>
      <c r="C191" s="92" t="s">
        <v>318</v>
      </c>
      <c r="D191" s="92" t="s">
        <v>31</v>
      </c>
      <c r="E191" s="93" t="s">
        <v>319</v>
      </c>
      <c r="F191" s="92" t="s">
        <v>86</v>
      </c>
      <c r="G191" s="94">
        <f>[1]MEMÓRIA!M1529</f>
        <v>2208.2999999999997</v>
      </c>
      <c r="H191" s="95">
        <v>8.0299999999999994</v>
      </c>
      <c r="I191" s="95">
        <v>9.75</v>
      </c>
      <c r="J191" s="95">
        <v>21530.92</v>
      </c>
      <c r="K191" s="96">
        <v>2.0905544862125564E-3</v>
      </c>
      <c r="L191" s="10"/>
      <c r="M191" s="90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10"/>
      <c r="AC191" s="10"/>
    </row>
    <row r="192" spans="1:29" ht="39" customHeight="1" x14ac:dyDescent="0.25">
      <c r="A192" s="8"/>
      <c r="B192" s="91" t="s">
        <v>349</v>
      </c>
      <c r="C192" s="92" t="s">
        <v>350</v>
      </c>
      <c r="D192" s="92" t="s">
        <v>31</v>
      </c>
      <c r="E192" s="93" t="s">
        <v>351</v>
      </c>
      <c r="F192" s="92" t="s">
        <v>72</v>
      </c>
      <c r="G192" s="94">
        <f>[1]MEMÓRIA!M1535</f>
        <v>55.14</v>
      </c>
      <c r="H192" s="95">
        <v>655.22</v>
      </c>
      <c r="I192" s="95">
        <v>795.83</v>
      </c>
      <c r="J192" s="95">
        <v>43882.06</v>
      </c>
      <c r="K192" s="96">
        <v>4.2607486069916461E-3</v>
      </c>
      <c r="L192" s="10"/>
      <c r="M192" s="90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10"/>
      <c r="AC192" s="10"/>
    </row>
    <row r="193" spans="1:29" ht="39" customHeight="1" x14ac:dyDescent="0.25">
      <c r="A193" s="8"/>
      <c r="B193" s="91" t="s">
        <v>352</v>
      </c>
      <c r="C193" s="92" t="s">
        <v>353</v>
      </c>
      <c r="D193" s="92" t="s">
        <v>19</v>
      </c>
      <c r="E193" s="93" t="s">
        <v>155</v>
      </c>
      <c r="F193" s="92" t="s">
        <v>72</v>
      </c>
      <c r="G193" s="94">
        <f>[1]MEMÓRIA!M1540</f>
        <v>55.14</v>
      </c>
      <c r="H193" s="95">
        <v>104.09</v>
      </c>
      <c r="I193" s="95">
        <v>126.42</v>
      </c>
      <c r="J193" s="95">
        <v>6970.79</v>
      </c>
      <c r="K193" s="96">
        <v>6.7683203072351882E-4</v>
      </c>
      <c r="L193" s="10"/>
      <c r="M193" s="90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10"/>
      <c r="AC193" s="10"/>
    </row>
    <row r="194" spans="1:29" ht="39" customHeight="1" x14ac:dyDescent="0.25">
      <c r="A194" s="8"/>
      <c r="B194" s="91" t="s">
        <v>354</v>
      </c>
      <c r="C194" s="92" t="s">
        <v>355</v>
      </c>
      <c r="D194" s="92" t="s">
        <v>31</v>
      </c>
      <c r="E194" s="93" t="s">
        <v>356</v>
      </c>
      <c r="F194" s="92" t="s">
        <v>86</v>
      </c>
      <c r="G194" s="94">
        <f>[1]MEMÓRIA!M1545</f>
        <v>14.62</v>
      </c>
      <c r="H194" s="95">
        <v>61.17</v>
      </c>
      <c r="I194" s="95">
        <v>74.290000000000006</v>
      </c>
      <c r="J194" s="95">
        <v>1086.1099999999999</v>
      </c>
      <c r="K194" s="96">
        <v>1.0545634524768657E-4</v>
      </c>
      <c r="L194" s="10"/>
      <c r="M194" s="90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10"/>
      <c r="AC194" s="10"/>
    </row>
    <row r="195" spans="1:29" ht="39" customHeight="1" x14ac:dyDescent="0.25">
      <c r="A195" s="8"/>
      <c r="B195" s="91" t="s">
        <v>357</v>
      </c>
      <c r="C195" s="92" t="s">
        <v>358</v>
      </c>
      <c r="D195" s="92" t="s">
        <v>31</v>
      </c>
      <c r="E195" s="93" t="s">
        <v>359</v>
      </c>
      <c r="F195" s="92" t="s">
        <v>86</v>
      </c>
      <c r="G195" s="94">
        <f>[1]MEMÓRIA!M1550</f>
        <v>514.04</v>
      </c>
      <c r="H195" s="95">
        <v>15.65</v>
      </c>
      <c r="I195" s="95">
        <v>19</v>
      </c>
      <c r="J195" s="95">
        <v>9766.76</v>
      </c>
      <c r="K195" s="96">
        <v>9.4830801162984902E-4</v>
      </c>
      <c r="L195" s="10"/>
      <c r="M195" s="90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10"/>
      <c r="AC195" s="10"/>
    </row>
    <row r="196" spans="1:29" ht="39" customHeight="1" x14ac:dyDescent="0.25">
      <c r="A196" s="8"/>
      <c r="B196" s="91" t="s">
        <v>360</v>
      </c>
      <c r="C196" s="92" t="s">
        <v>361</v>
      </c>
      <c r="D196" s="92" t="s">
        <v>19</v>
      </c>
      <c r="E196" s="93" t="s">
        <v>362</v>
      </c>
      <c r="F196" s="92" t="s">
        <v>25</v>
      </c>
      <c r="G196" s="94">
        <f>[1]MEMÓRIA!M1555</f>
        <v>368.01</v>
      </c>
      <c r="H196" s="95">
        <v>7.42</v>
      </c>
      <c r="I196" s="95">
        <v>9.01</v>
      </c>
      <c r="J196" s="95">
        <v>3315.77</v>
      </c>
      <c r="K196" s="96">
        <v>3.2194619871092406E-4</v>
      </c>
      <c r="L196" s="10"/>
      <c r="M196" s="90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10"/>
      <c r="AC196" s="10"/>
    </row>
    <row r="197" spans="1:29" ht="39" customHeight="1" x14ac:dyDescent="0.25">
      <c r="A197" s="8"/>
      <c r="B197" s="91" t="s">
        <v>363</v>
      </c>
      <c r="C197" s="92" t="s">
        <v>364</v>
      </c>
      <c r="D197" s="92" t="s">
        <v>31</v>
      </c>
      <c r="E197" s="93" t="s">
        <v>365</v>
      </c>
      <c r="F197" s="92" t="s">
        <v>25</v>
      </c>
      <c r="G197" s="94">
        <f>[1]MEMÓRIA!M1560</f>
        <v>368.01</v>
      </c>
      <c r="H197" s="95">
        <v>41.58</v>
      </c>
      <c r="I197" s="95">
        <v>50.5</v>
      </c>
      <c r="J197" s="95">
        <v>18584.5</v>
      </c>
      <c r="K197" s="96">
        <v>1.8044704940159203E-3</v>
      </c>
      <c r="L197" s="10"/>
      <c r="M197" s="90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10"/>
      <c r="AC197" s="10"/>
    </row>
    <row r="198" spans="1:29" x14ac:dyDescent="0.25">
      <c r="A198" s="1"/>
      <c r="B198" s="82" t="s">
        <v>366</v>
      </c>
      <c r="C198" s="83"/>
      <c r="D198" s="83"/>
      <c r="E198" s="84" t="s">
        <v>250</v>
      </c>
      <c r="F198" s="84"/>
      <c r="G198" s="85"/>
      <c r="H198" s="86" t="s">
        <v>14</v>
      </c>
      <c r="I198" s="84">
        <v>579653.93000000005</v>
      </c>
      <c r="J198" s="87">
        <v>579653.93000000005</v>
      </c>
      <c r="K198" s="88">
        <v>5.6281762405519097E-2</v>
      </c>
      <c r="L198" s="10"/>
      <c r="M198" s="90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10"/>
      <c r="AC198" s="10"/>
    </row>
    <row r="199" spans="1:29" ht="42.75" x14ac:dyDescent="0.25">
      <c r="A199" s="8"/>
      <c r="B199" s="91" t="s">
        <v>367</v>
      </c>
      <c r="C199" s="92" t="s">
        <v>368</v>
      </c>
      <c r="D199" s="92" t="s">
        <v>19</v>
      </c>
      <c r="E199" s="93" t="s">
        <v>339</v>
      </c>
      <c r="F199" s="92" t="s">
        <v>86</v>
      </c>
      <c r="G199" s="94">
        <f>[1]MEMÓRIA!M1566</f>
        <v>24582.44</v>
      </c>
      <c r="H199" s="95">
        <v>19.420000000000002</v>
      </c>
      <c r="I199" s="95">
        <v>23.58</v>
      </c>
      <c r="J199" s="95">
        <v>579653.93000000005</v>
      </c>
      <c r="K199" s="96">
        <v>5.6281762405519097E-2</v>
      </c>
      <c r="L199" s="10"/>
      <c r="M199" s="90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10"/>
      <c r="AC199" s="10"/>
    </row>
    <row r="200" spans="1:29" x14ac:dyDescent="0.25">
      <c r="A200" s="1"/>
      <c r="B200" s="82" t="s">
        <v>369</v>
      </c>
      <c r="C200" s="83"/>
      <c r="D200" s="83"/>
      <c r="E200" s="84" t="s">
        <v>194</v>
      </c>
      <c r="F200" s="84"/>
      <c r="G200" s="85"/>
      <c r="H200" s="86" t="s">
        <v>14</v>
      </c>
      <c r="I200" s="84">
        <v>12424.49</v>
      </c>
      <c r="J200" s="87">
        <v>12424.49</v>
      </c>
      <c r="K200" s="88">
        <v>1.2063615167583663E-3</v>
      </c>
      <c r="L200" s="10"/>
      <c r="M200" s="90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10"/>
      <c r="AC200" s="10"/>
    </row>
    <row r="201" spans="1:29" x14ac:dyDescent="0.25">
      <c r="A201" s="1"/>
      <c r="B201" s="82" t="s">
        <v>370</v>
      </c>
      <c r="C201" s="83"/>
      <c r="D201" s="83"/>
      <c r="E201" s="84" t="s">
        <v>342</v>
      </c>
      <c r="F201" s="84"/>
      <c r="G201" s="85"/>
      <c r="H201" s="86" t="s">
        <v>14</v>
      </c>
      <c r="I201" s="84">
        <v>12424.49</v>
      </c>
      <c r="J201" s="87">
        <v>12424.49</v>
      </c>
      <c r="K201" s="88">
        <v>1.2063615167583663E-3</v>
      </c>
      <c r="L201" s="10"/>
      <c r="M201" s="90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10"/>
      <c r="AC201" s="10"/>
    </row>
    <row r="202" spans="1:29" ht="36.75" customHeight="1" x14ac:dyDescent="0.25">
      <c r="A202" s="8"/>
      <c r="B202" s="91" t="s">
        <v>371</v>
      </c>
      <c r="C202" s="92" t="s">
        <v>372</v>
      </c>
      <c r="D202" s="92" t="s">
        <v>31</v>
      </c>
      <c r="E202" s="93" t="s">
        <v>373</v>
      </c>
      <c r="F202" s="92" t="s">
        <v>25</v>
      </c>
      <c r="G202" s="94">
        <f>[1]MEMÓRIA!M1575</f>
        <v>1.6800000000000002</v>
      </c>
      <c r="H202" s="95">
        <v>142.03</v>
      </c>
      <c r="I202" s="95">
        <v>172.5</v>
      </c>
      <c r="J202" s="95">
        <v>289.8</v>
      </c>
      <c r="K202" s="96">
        <v>2.8138263023800138E-5</v>
      </c>
      <c r="L202" s="10"/>
      <c r="M202" s="90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10"/>
      <c r="AC202" s="10"/>
    </row>
    <row r="203" spans="1:29" ht="36.75" customHeight="1" x14ac:dyDescent="0.25">
      <c r="A203" s="8"/>
      <c r="B203" s="91" t="s">
        <v>374</v>
      </c>
      <c r="C203" s="92" t="s">
        <v>306</v>
      </c>
      <c r="D203" s="92" t="s">
        <v>31</v>
      </c>
      <c r="E203" s="93" t="s">
        <v>307</v>
      </c>
      <c r="F203" s="92" t="s">
        <v>86</v>
      </c>
      <c r="G203" s="94">
        <f>[1]MEMÓRIA!M1582</f>
        <v>18.399999999999999</v>
      </c>
      <c r="H203" s="95">
        <v>12.13</v>
      </c>
      <c r="I203" s="95">
        <v>14.73</v>
      </c>
      <c r="J203" s="95">
        <v>271.02999999999997</v>
      </c>
      <c r="K203" s="96">
        <v>2.6315781322776231E-5</v>
      </c>
      <c r="L203" s="10"/>
      <c r="M203" s="90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10"/>
      <c r="AC203" s="10"/>
    </row>
    <row r="204" spans="1:29" ht="36.75" customHeight="1" x14ac:dyDescent="0.25">
      <c r="A204" s="8"/>
      <c r="B204" s="91" t="s">
        <v>375</v>
      </c>
      <c r="C204" s="92" t="s">
        <v>309</v>
      </c>
      <c r="D204" s="92" t="s">
        <v>31</v>
      </c>
      <c r="E204" s="93" t="s">
        <v>310</v>
      </c>
      <c r="F204" s="92" t="s">
        <v>86</v>
      </c>
      <c r="G204" s="94">
        <f>[1]MEMÓRIA!M1587</f>
        <v>77.400000000000006</v>
      </c>
      <c r="H204" s="95">
        <v>11.2</v>
      </c>
      <c r="I204" s="95">
        <v>13.6</v>
      </c>
      <c r="J204" s="95">
        <v>1052.6400000000001</v>
      </c>
      <c r="K204" s="96">
        <v>1.0220656034980324E-4</v>
      </c>
      <c r="L204" s="10"/>
      <c r="M204" s="90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10"/>
      <c r="AC204" s="10"/>
    </row>
    <row r="205" spans="1:29" ht="36.75" customHeight="1" x14ac:dyDescent="0.25">
      <c r="A205" s="8"/>
      <c r="B205" s="91" t="s">
        <v>376</v>
      </c>
      <c r="C205" s="92" t="s">
        <v>315</v>
      </c>
      <c r="D205" s="92" t="s">
        <v>31</v>
      </c>
      <c r="E205" s="93" t="s">
        <v>316</v>
      </c>
      <c r="F205" s="92" t="s">
        <v>86</v>
      </c>
      <c r="G205" s="94">
        <f>[1]MEMÓRIA!M1592</f>
        <v>337.7</v>
      </c>
      <c r="H205" s="95">
        <v>8.2100000000000009</v>
      </c>
      <c r="I205" s="95">
        <v>9.9700000000000006</v>
      </c>
      <c r="J205" s="95">
        <v>3366.86</v>
      </c>
      <c r="K205" s="96">
        <v>3.2690680553592731E-4</v>
      </c>
      <c r="L205" s="10"/>
      <c r="M205" s="90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10"/>
      <c r="AC205" s="10"/>
    </row>
    <row r="206" spans="1:29" ht="36.75" customHeight="1" x14ac:dyDescent="0.25">
      <c r="A206" s="8"/>
      <c r="B206" s="91" t="s">
        <v>377</v>
      </c>
      <c r="C206" s="92" t="s">
        <v>350</v>
      </c>
      <c r="D206" s="92" t="s">
        <v>31</v>
      </c>
      <c r="E206" s="93" t="s">
        <v>351</v>
      </c>
      <c r="F206" s="92" t="s">
        <v>72</v>
      </c>
      <c r="G206" s="94">
        <f>[1]MEMÓRIA!M1597</f>
        <v>5.25</v>
      </c>
      <c r="H206" s="95">
        <v>655.22</v>
      </c>
      <c r="I206" s="95">
        <v>795.83</v>
      </c>
      <c r="J206" s="95">
        <v>4178.1000000000004</v>
      </c>
      <c r="K206" s="96">
        <v>4.0567452291145396E-4</v>
      </c>
      <c r="L206" s="10"/>
      <c r="M206" s="90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10"/>
      <c r="AC206" s="10"/>
    </row>
    <row r="207" spans="1:29" ht="36.75" customHeight="1" x14ac:dyDescent="0.25">
      <c r="A207" s="8"/>
      <c r="B207" s="91" t="s">
        <v>378</v>
      </c>
      <c r="C207" s="92" t="s">
        <v>353</v>
      </c>
      <c r="D207" s="92" t="s">
        <v>19</v>
      </c>
      <c r="E207" s="93" t="s">
        <v>155</v>
      </c>
      <c r="F207" s="92" t="s">
        <v>72</v>
      </c>
      <c r="G207" s="94">
        <f>[1]MEMÓRIA!M1602</f>
        <v>5.25</v>
      </c>
      <c r="H207" s="95">
        <v>104.09</v>
      </c>
      <c r="I207" s="95">
        <v>126.42</v>
      </c>
      <c r="J207" s="95">
        <v>663.7</v>
      </c>
      <c r="K207" s="96">
        <v>6.44422538609253E-5</v>
      </c>
      <c r="L207" s="10"/>
      <c r="M207" s="90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10"/>
      <c r="AC207" s="10"/>
    </row>
    <row r="208" spans="1:29" ht="36.75" customHeight="1" x14ac:dyDescent="0.25">
      <c r="A208" s="8"/>
      <c r="B208" s="91" t="s">
        <v>379</v>
      </c>
      <c r="C208" s="92" t="s">
        <v>361</v>
      </c>
      <c r="D208" s="92" t="s">
        <v>19</v>
      </c>
      <c r="E208" s="93" t="s">
        <v>362</v>
      </c>
      <c r="F208" s="92" t="s">
        <v>25</v>
      </c>
      <c r="G208" s="94">
        <f>[1]MEMÓRIA!M1607</f>
        <v>43.73</v>
      </c>
      <c r="H208" s="95">
        <v>7.42</v>
      </c>
      <c r="I208" s="95">
        <v>9.01</v>
      </c>
      <c r="J208" s="95">
        <v>394</v>
      </c>
      <c r="K208" s="96">
        <v>3.8255609494055397E-5</v>
      </c>
      <c r="L208" s="10"/>
      <c r="M208" s="90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10"/>
      <c r="AC208" s="10"/>
    </row>
    <row r="209" spans="1:29" ht="36.75" customHeight="1" x14ac:dyDescent="0.25">
      <c r="A209" s="8"/>
      <c r="B209" s="91" t="s">
        <v>380</v>
      </c>
      <c r="C209" s="92" t="s">
        <v>364</v>
      </c>
      <c r="D209" s="92" t="s">
        <v>31</v>
      </c>
      <c r="E209" s="93" t="s">
        <v>365</v>
      </c>
      <c r="F209" s="92" t="s">
        <v>25</v>
      </c>
      <c r="G209" s="94">
        <f>[1]MEMÓRIA!M1614</f>
        <v>43.73</v>
      </c>
      <c r="H209" s="95">
        <v>41.58</v>
      </c>
      <c r="I209" s="95">
        <v>50.5</v>
      </c>
      <c r="J209" s="95">
        <v>2208.36</v>
      </c>
      <c r="K209" s="96">
        <v>2.1442172025962482E-4</v>
      </c>
      <c r="L209" s="10"/>
      <c r="M209" s="90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10"/>
      <c r="AC209" s="10"/>
    </row>
    <row r="210" spans="1:29" x14ac:dyDescent="0.25">
      <c r="A210" s="1"/>
      <c r="B210" s="82" t="s">
        <v>381</v>
      </c>
      <c r="C210" s="83"/>
      <c r="D210" s="83"/>
      <c r="E210" s="84" t="s">
        <v>218</v>
      </c>
      <c r="F210" s="84"/>
      <c r="G210" s="85"/>
      <c r="H210" s="86" t="s">
        <v>14</v>
      </c>
      <c r="I210" s="84">
        <v>93818.31</v>
      </c>
      <c r="J210" s="85">
        <v>93818.31</v>
      </c>
      <c r="K210" s="102">
        <v>9.1093315501325697E-3</v>
      </c>
      <c r="L210" s="10"/>
      <c r="M210" s="90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10"/>
      <c r="AC210" s="10"/>
    </row>
    <row r="211" spans="1:29" x14ac:dyDescent="0.25">
      <c r="A211" s="1"/>
      <c r="B211" s="82" t="s">
        <v>382</v>
      </c>
      <c r="C211" s="83"/>
      <c r="D211" s="83"/>
      <c r="E211" s="84" t="s">
        <v>253</v>
      </c>
      <c r="F211" s="84"/>
      <c r="G211" s="85"/>
      <c r="H211" s="86" t="s">
        <v>14</v>
      </c>
      <c r="I211" s="84">
        <v>68023.22</v>
      </c>
      <c r="J211" s="85">
        <v>68023.22</v>
      </c>
      <c r="K211" s="102">
        <v>6.6047455351477642E-3</v>
      </c>
      <c r="L211" s="10"/>
      <c r="M211" s="90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10"/>
      <c r="AC211" s="10"/>
    </row>
    <row r="212" spans="1:29" ht="40.5" customHeight="1" x14ac:dyDescent="0.25">
      <c r="A212" s="1"/>
      <c r="B212" s="91" t="s">
        <v>383</v>
      </c>
      <c r="C212" s="92">
        <v>92427</v>
      </c>
      <c r="D212" s="92" t="s">
        <v>31</v>
      </c>
      <c r="E212" s="93" t="s">
        <v>384</v>
      </c>
      <c r="F212" s="92" t="s">
        <v>25</v>
      </c>
      <c r="G212" s="94">
        <f>[1]MEMÓRIA!M1623</f>
        <v>290.16000000000003</v>
      </c>
      <c r="H212" s="95">
        <v>68.86</v>
      </c>
      <c r="I212" s="95">
        <v>83.63</v>
      </c>
      <c r="J212" s="95">
        <v>24266.080000000002</v>
      </c>
      <c r="K212" s="96">
        <v>2.356126092465756E-3</v>
      </c>
      <c r="L212" s="10"/>
      <c r="M212" s="90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10"/>
      <c r="AC212" s="10"/>
    </row>
    <row r="213" spans="1:29" ht="40.5" customHeight="1" x14ac:dyDescent="0.25">
      <c r="A213" s="1"/>
      <c r="B213" s="91" t="s">
        <v>385</v>
      </c>
      <c r="C213" s="92" t="s">
        <v>261</v>
      </c>
      <c r="D213" s="92" t="s">
        <v>31</v>
      </c>
      <c r="E213" s="93" t="s">
        <v>262</v>
      </c>
      <c r="F213" s="92" t="s">
        <v>86</v>
      </c>
      <c r="G213" s="94">
        <f>[1]MEMÓRIA!M1628</f>
        <v>1371.59</v>
      </c>
      <c r="H213" s="95">
        <v>10.37</v>
      </c>
      <c r="I213" s="95">
        <v>12.59</v>
      </c>
      <c r="J213" s="95">
        <v>17268.310000000001</v>
      </c>
      <c r="K213" s="96">
        <v>1.6766744263509944E-3</v>
      </c>
      <c r="L213" s="10"/>
      <c r="M213" s="90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10"/>
      <c r="AC213" s="10"/>
    </row>
    <row r="214" spans="1:29" ht="40.5" customHeight="1" x14ac:dyDescent="0.25">
      <c r="A214" s="1"/>
      <c r="B214" s="91" t="s">
        <v>386</v>
      </c>
      <c r="C214" s="92" t="s">
        <v>273</v>
      </c>
      <c r="D214" s="92" t="s">
        <v>31</v>
      </c>
      <c r="E214" s="93" t="s">
        <v>274</v>
      </c>
      <c r="F214" s="92" t="s">
        <v>86</v>
      </c>
      <c r="G214" s="94">
        <f>[1]MEMÓRIA!M1634</f>
        <v>476</v>
      </c>
      <c r="H214" s="95">
        <v>13.76</v>
      </c>
      <c r="I214" s="95">
        <v>16.71</v>
      </c>
      <c r="J214" s="95">
        <v>7953.96</v>
      </c>
      <c r="K214" s="96">
        <v>7.7229336977496668E-4</v>
      </c>
      <c r="L214" s="10"/>
      <c r="M214" s="90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10"/>
      <c r="AC214" s="10"/>
    </row>
    <row r="215" spans="1:29" ht="40.5" customHeight="1" x14ac:dyDescent="0.25">
      <c r="A215" s="1"/>
      <c r="B215" s="91" t="s">
        <v>387</v>
      </c>
      <c r="C215" s="92">
        <v>103672</v>
      </c>
      <c r="D215" s="92" t="s">
        <v>31</v>
      </c>
      <c r="E215" s="93" t="s">
        <v>388</v>
      </c>
      <c r="F215" s="92" t="s">
        <v>72</v>
      </c>
      <c r="G215" s="94">
        <f>[1]MEMÓRIA!M1639</f>
        <v>19.34</v>
      </c>
      <c r="H215" s="95">
        <v>684.96</v>
      </c>
      <c r="I215" s="95">
        <v>831.95</v>
      </c>
      <c r="J215" s="95">
        <v>16089.91</v>
      </c>
      <c r="K215" s="96">
        <v>1.5622571415088754E-3</v>
      </c>
      <c r="L215" s="10"/>
      <c r="M215" s="90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10"/>
      <c r="AC215" s="10"/>
    </row>
    <row r="216" spans="1:29" ht="40.5" customHeight="1" x14ac:dyDescent="0.25">
      <c r="A216" s="1"/>
      <c r="B216" s="91" t="s">
        <v>389</v>
      </c>
      <c r="C216" s="92" t="s">
        <v>154</v>
      </c>
      <c r="D216" s="92" t="s">
        <v>19</v>
      </c>
      <c r="E216" s="93" t="s">
        <v>155</v>
      </c>
      <c r="F216" s="92" t="s">
        <v>72</v>
      </c>
      <c r="G216" s="94">
        <f>[1]MEMÓRIA!M1644</f>
        <v>19.34</v>
      </c>
      <c r="H216" s="95">
        <v>104.09</v>
      </c>
      <c r="I216" s="95">
        <v>126.42</v>
      </c>
      <c r="J216" s="95">
        <v>2444.96</v>
      </c>
      <c r="K216" s="96">
        <v>2.3739450504717179E-4</v>
      </c>
      <c r="L216" s="10"/>
      <c r="M216" s="90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10"/>
      <c r="AC216" s="10"/>
    </row>
    <row r="217" spans="1:29" x14ac:dyDescent="0.25">
      <c r="A217" s="1"/>
      <c r="B217" s="82" t="s">
        <v>390</v>
      </c>
      <c r="C217" s="83"/>
      <c r="D217" s="83"/>
      <c r="E217" s="84" t="s">
        <v>280</v>
      </c>
      <c r="F217" s="84"/>
      <c r="G217" s="85"/>
      <c r="H217" s="86" t="s">
        <v>14</v>
      </c>
      <c r="I217" s="84">
        <v>25795.09</v>
      </c>
      <c r="J217" s="87">
        <v>25795.09</v>
      </c>
      <c r="K217" s="88">
        <v>2.5045860149848055E-3</v>
      </c>
      <c r="L217" s="10"/>
      <c r="M217" s="90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10"/>
      <c r="AC217" s="10"/>
    </row>
    <row r="218" spans="1:29" ht="42" customHeight="1" x14ac:dyDescent="0.25">
      <c r="A218" s="1"/>
      <c r="B218" s="91" t="s">
        <v>391</v>
      </c>
      <c r="C218" s="92">
        <v>92467</v>
      </c>
      <c r="D218" s="92" t="s">
        <v>31</v>
      </c>
      <c r="E218" s="93" t="s">
        <v>392</v>
      </c>
      <c r="F218" s="92" t="s">
        <v>25</v>
      </c>
      <c r="G218" s="94">
        <f>[1]MEMÓRIA!M1650</f>
        <v>75.78</v>
      </c>
      <c r="H218" s="95">
        <v>103.94</v>
      </c>
      <c r="I218" s="95">
        <v>126.24</v>
      </c>
      <c r="J218" s="95">
        <v>9566.4599999999991</v>
      </c>
      <c r="K218" s="96">
        <v>9.288597918794447E-4</v>
      </c>
      <c r="L218" s="10"/>
      <c r="M218" s="90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10"/>
      <c r="AC218" s="10"/>
    </row>
    <row r="219" spans="1:29" ht="42" customHeight="1" x14ac:dyDescent="0.25">
      <c r="A219" s="1"/>
      <c r="B219" s="91" t="s">
        <v>393</v>
      </c>
      <c r="C219" s="92" t="s">
        <v>258</v>
      </c>
      <c r="D219" s="92" t="s">
        <v>31</v>
      </c>
      <c r="E219" s="93" t="s">
        <v>259</v>
      </c>
      <c r="F219" s="92" t="s">
        <v>86</v>
      </c>
      <c r="G219" s="94">
        <f>[1]MEMÓRIA!M1655</f>
        <v>280</v>
      </c>
      <c r="H219" s="95">
        <v>12.71</v>
      </c>
      <c r="I219" s="95">
        <v>15.43</v>
      </c>
      <c r="J219" s="95">
        <v>4320.3999999999996</v>
      </c>
      <c r="K219" s="96">
        <v>4.194912062388755E-4</v>
      </c>
      <c r="L219" s="10"/>
      <c r="M219" s="90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10"/>
      <c r="AC219" s="10"/>
    </row>
    <row r="220" spans="1:29" ht="42" customHeight="1" x14ac:dyDescent="0.25">
      <c r="A220" s="1"/>
      <c r="B220" s="91" t="s">
        <v>394</v>
      </c>
      <c r="C220" s="92" t="s">
        <v>273</v>
      </c>
      <c r="D220" s="92" t="s">
        <v>31</v>
      </c>
      <c r="E220" s="93" t="s">
        <v>274</v>
      </c>
      <c r="F220" s="92" t="s">
        <v>86</v>
      </c>
      <c r="G220" s="94">
        <f>[1]MEMÓRIA!M1660</f>
        <v>218</v>
      </c>
      <c r="H220" s="95">
        <v>13.76</v>
      </c>
      <c r="I220" s="95">
        <v>16.71</v>
      </c>
      <c r="J220" s="95">
        <v>3642.78</v>
      </c>
      <c r="K220" s="96">
        <v>3.5369738363643435E-4</v>
      </c>
      <c r="L220" s="10"/>
      <c r="M220" s="90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10"/>
      <c r="AC220" s="10"/>
    </row>
    <row r="221" spans="1:29" ht="42" customHeight="1" x14ac:dyDescent="0.25">
      <c r="A221" s="1"/>
      <c r="B221" s="91" t="s">
        <v>395</v>
      </c>
      <c r="C221" s="92">
        <v>103675</v>
      </c>
      <c r="D221" s="92" t="s">
        <v>31</v>
      </c>
      <c r="E221" s="93" t="s">
        <v>396</v>
      </c>
      <c r="F221" s="92" t="s">
        <v>72</v>
      </c>
      <c r="G221" s="94">
        <f>[1]MEMÓRIA!M1665</f>
        <v>8.6199999999999992</v>
      </c>
      <c r="H221" s="95">
        <v>685.37</v>
      </c>
      <c r="I221" s="95">
        <v>832.45</v>
      </c>
      <c r="J221" s="95">
        <v>7175.71</v>
      </c>
      <c r="K221" s="96">
        <v>6.9672883147865045E-4</v>
      </c>
      <c r="L221" s="10"/>
      <c r="M221" s="90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10"/>
      <c r="AC221" s="10"/>
    </row>
    <row r="222" spans="1:29" ht="42" customHeight="1" x14ac:dyDescent="0.25">
      <c r="A222" s="1"/>
      <c r="B222" s="91" t="s">
        <v>397</v>
      </c>
      <c r="C222" s="92" t="s">
        <v>154</v>
      </c>
      <c r="D222" s="92" t="s">
        <v>19</v>
      </c>
      <c r="E222" s="93" t="s">
        <v>155</v>
      </c>
      <c r="F222" s="92" t="s">
        <v>72</v>
      </c>
      <c r="G222" s="94">
        <f>[1]MEMÓRIA!M1670</f>
        <v>8.6199999999999992</v>
      </c>
      <c r="H222" s="95">
        <v>104.09</v>
      </c>
      <c r="I222" s="95">
        <v>126.42</v>
      </c>
      <c r="J222" s="95">
        <v>1089.74</v>
      </c>
      <c r="K222" s="96">
        <v>1.0580880175140084E-4</v>
      </c>
      <c r="L222" s="10"/>
      <c r="M222" s="90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10"/>
      <c r="AC222" s="10"/>
    </row>
    <row r="223" spans="1:29" x14ac:dyDescent="0.25">
      <c r="A223" s="1"/>
      <c r="B223" s="82">
        <v>4</v>
      </c>
      <c r="C223" s="83"/>
      <c r="D223" s="83"/>
      <c r="E223" s="84" t="s">
        <v>398</v>
      </c>
      <c r="F223" s="84"/>
      <c r="G223" s="85"/>
      <c r="H223" s="86" t="s">
        <v>14</v>
      </c>
      <c r="I223" s="84">
        <v>576597.36</v>
      </c>
      <c r="J223" s="87">
        <v>576597.36</v>
      </c>
      <c r="K223" s="88">
        <v>5.598498334889157E-2</v>
      </c>
      <c r="L223" s="10"/>
      <c r="M223" s="90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10"/>
      <c r="AC223" s="10"/>
    </row>
    <row r="224" spans="1:29" x14ac:dyDescent="0.25">
      <c r="A224" s="1"/>
      <c r="B224" s="82" t="s">
        <v>399</v>
      </c>
      <c r="C224" s="83"/>
      <c r="D224" s="83"/>
      <c r="E224" s="84" t="s">
        <v>400</v>
      </c>
      <c r="F224" s="84"/>
      <c r="G224" s="85"/>
      <c r="H224" s="86" t="s">
        <v>14</v>
      </c>
      <c r="I224" s="84">
        <v>389872.38</v>
      </c>
      <c r="J224" s="87">
        <v>389872.38</v>
      </c>
      <c r="K224" s="88">
        <v>3.7854836349741051E-2</v>
      </c>
      <c r="L224" s="10"/>
      <c r="M224" s="90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10"/>
      <c r="AC224" s="10"/>
    </row>
    <row r="225" spans="1:29" ht="38.25" customHeight="1" x14ac:dyDescent="0.25">
      <c r="A225" s="8"/>
      <c r="B225" s="91" t="s">
        <v>401</v>
      </c>
      <c r="C225" s="92" t="s">
        <v>402</v>
      </c>
      <c r="D225" s="92" t="s">
        <v>31</v>
      </c>
      <c r="E225" s="93" t="s">
        <v>403</v>
      </c>
      <c r="F225" s="92" t="s">
        <v>25</v>
      </c>
      <c r="G225" s="94">
        <f>[1]MEMÓRIA!M1680</f>
        <v>6.69</v>
      </c>
      <c r="H225" s="95">
        <v>55.13</v>
      </c>
      <c r="I225" s="95">
        <v>66.959999999999994</v>
      </c>
      <c r="J225" s="95">
        <v>447.96</v>
      </c>
      <c r="K225" s="96">
        <v>4.3494880276540754E-5</v>
      </c>
      <c r="L225" s="10"/>
      <c r="M225" s="90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10"/>
      <c r="AC225" s="10"/>
    </row>
    <row r="226" spans="1:29" ht="38.25" customHeight="1" x14ac:dyDescent="0.25">
      <c r="A226" s="8"/>
      <c r="B226" s="91" t="s">
        <v>404</v>
      </c>
      <c r="C226" s="92" t="s">
        <v>405</v>
      </c>
      <c r="D226" s="92" t="s">
        <v>31</v>
      </c>
      <c r="E226" s="93" t="s">
        <v>406</v>
      </c>
      <c r="F226" s="92" t="s">
        <v>25</v>
      </c>
      <c r="G226" s="94">
        <f>[1]MEMÓRIA!M1685</f>
        <v>552.17999999999995</v>
      </c>
      <c r="H226" s="95">
        <v>73.84</v>
      </c>
      <c r="I226" s="95">
        <v>89.68</v>
      </c>
      <c r="J226" s="95">
        <v>49519.5</v>
      </c>
      <c r="K226" s="96">
        <v>4.8081184120326807E-3</v>
      </c>
      <c r="L226" s="10"/>
      <c r="M226" s="90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10"/>
      <c r="AC226" s="10"/>
    </row>
    <row r="227" spans="1:29" ht="38.25" customHeight="1" x14ac:dyDescent="0.25">
      <c r="A227" s="8"/>
      <c r="B227" s="91" t="s">
        <v>407</v>
      </c>
      <c r="C227" s="92" t="s">
        <v>408</v>
      </c>
      <c r="D227" s="92" t="s">
        <v>31</v>
      </c>
      <c r="E227" s="93" t="s">
        <v>409</v>
      </c>
      <c r="F227" s="92" t="s">
        <v>25</v>
      </c>
      <c r="G227" s="94">
        <f>[1]MEMÓRIA!M1690</f>
        <v>2637.6100000000006</v>
      </c>
      <c r="H227" s="95">
        <v>86.87</v>
      </c>
      <c r="I227" s="95">
        <v>105.51</v>
      </c>
      <c r="J227" s="95">
        <v>278294.23</v>
      </c>
      <c r="K227" s="96">
        <v>2.7021105043981818E-2</v>
      </c>
      <c r="L227" s="10"/>
      <c r="M227" s="90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10"/>
      <c r="AC227" s="10"/>
    </row>
    <row r="228" spans="1:29" ht="38.25" customHeight="1" x14ac:dyDescent="0.25">
      <c r="A228" s="8"/>
      <c r="B228" s="91" t="s">
        <v>410</v>
      </c>
      <c r="C228" s="92" t="s">
        <v>411</v>
      </c>
      <c r="D228" s="92" t="s">
        <v>19</v>
      </c>
      <c r="E228" s="93" t="s">
        <v>412</v>
      </c>
      <c r="F228" s="92" t="s">
        <v>25</v>
      </c>
      <c r="G228" s="94">
        <f>[1]MEMÓRIA!M1701</f>
        <v>16.79</v>
      </c>
      <c r="H228" s="95">
        <v>110.16</v>
      </c>
      <c r="I228" s="95">
        <v>133.80000000000001</v>
      </c>
      <c r="J228" s="95">
        <v>2246.5</v>
      </c>
      <c r="K228" s="96">
        <v>2.1812494093501384E-4</v>
      </c>
      <c r="L228" s="10"/>
      <c r="M228" s="90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10"/>
      <c r="AC228" s="10"/>
    </row>
    <row r="229" spans="1:29" ht="38.25" customHeight="1" x14ac:dyDescent="0.25">
      <c r="A229" s="8"/>
      <c r="B229" s="91" t="s">
        <v>413</v>
      </c>
      <c r="C229" s="92" t="s">
        <v>414</v>
      </c>
      <c r="D229" s="92" t="s">
        <v>19</v>
      </c>
      <c r="E229" s="93" t="s">
        <v>415</v>
      </c>
      <c r="F229" s="92" t="s">
        <v>25</v>
      </c>
      <c r="G229" s="94">
        <f>[1]MEMÓRIA!M1706</f>
        <v>22.88</v>
      </c>
      <c r="H229" s="95">
        <v>234.13</v>
      </c>
      <c r="I229" s="95">
        <v>284.37</v>
      </c>
      <c r="J229" s="95">
        <v>6506.38</v>
      </c>
      <c r="K229" s="96">
        <v>6.3173993020287347E-4</v>
      </c>
      <c r="L229" s="10"/>
      <c r="M229" s="90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10"/>
      <c r="AC229" s="10"/>
    </row>
    <row r="230" spans="1:29" ht="38.25" customHeight="1" x14ac:dyDescent="0.25">
      <c r="A230" s="8"/>
      <c r="B230" s="91" t="s">
        <v>416</v>
      </c>
      <c r="C230" s="92" t="s">
        <v>417</v>
      </c>
      <c r="D230" s="92" t="s">
        <v>31</v>
      </c>
      <c r="E230" s="93" t="s">
        <v>418</v>
      </c>
      <c r="F230" s="92" t="s">
        <v>79</v>
      </c>
      <c r="G230" s="94">
        <f>[1]MEMÓRIA!M1711</f>
        <v>302.5</v>
      </c>
      <c r="H230" s="95">
        <v>75.05</v>
      </c>
      <c r="I230" s="95">
        <v>91.15</v>
      </c>
      <c r="J230" s="95">
        <v>27572.87</v>
      </c>
      <c r="K230" s="96">
        <v>2.6772003739856734E-3</v>
      </c>
      <c r="L230" s="10"/>
      <c r="M230" s="90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10"/>
      <c r="AC230" s="10"/>
    </row>
    <row r="231" spans="1:29" ht="38.25" customHeight="1" x14ac:dyDescent="0.25">
      <c r="A231" s="8"/>
      <c r="B231" s="91" t="s">
        <v>419</v>
      </c>
      <c r="C231" s="92" t="s">
        <v>420</v>
      </c>
      <c r="D231" s="92" t="s">
        <v>31</v>
      </c>
      <c r="E231" s="93" t="s">
        <v>421</v>
      </c>
      <c r="F231" s="92" t="s">
        <v>79</v>
      </c>
      <c r="G231" s="94">
        <f>[1]MEMÓRIA!M1716</f>
        <v>191</v>
      </c>
      <c r="H231" s="95">
        <v>53.16</v>
      </c>
      <c r="I231" s="95">
        <v>64.56</v>
      </c>
      <c r="J231" s="95">
        <v>12330.96</v>
      </c>
      <c r="K231" s="96">
        <v>1.1972801787990288E-3</v>
      </c>
      <c r="L231" s="10"/>
      <c r="M231" s="90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10"/>
      <c r="AC231" s="10"/>
    </row>
    <row r="232" spans="1:29" ht="38.25" customHeight="1" x14ac:dyDescent="0.25">
      <c r="A232" s="8"/>
      <c r="B232" s="91" t="s">
        <v>422</v>
      </c>
      <c r="C232" s="92" t="s">
        <v>423</v>
      </c>
      <c r="D232" s="92" t="s">
        <v>31</v>
      </c>
      <c r="E232" s="93" t="s">
        <v>424</v>
      </c>
      <c r="F232" s="92" t="s">
        <v>79</v>
      </c>
      <c r="G232" s="94">
        <f>[1]MEMÓRIA!M1721</f>
        <v>828.26</v>
      </c>
      <c r="H232" s="95">
        <v>12.88</v>
      </c>
      <c r="I232" s="95">
        <v>15.64</v>
      </c>
      <c r="J232" s="95">
        <v>12953.98</v>
      </c>
      <c r="K232" s="96">
        <v>1.2577725895274207E-3</v>
      </c>
      <c r="L232" s="10"/>
      <c r="M232" s="90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10"/>
      <c r="AC232" s="10"/>
    </row>
    <row r="233" spans="1:29" x14ac:dyDescent="0.25">
      <c r="A233" s="1"/>
      <c r="B233" s="82" t="s">
        <v>425</v>
      </c>
      <c r="C233" s="83"/>
      <c r="D233" s="83"/>
      <c r="E233" s="84" t="s">
        <v>426</v>
      </c>
      <c r="F233" s="84"/>
      <c r="G233" s="85"/>
      <c r="H233" s="86" t="s">
        <v>14</v>
      </c>
      <c r="I233" s="84">
        <v>163407.34</v>
      </c>
      <c r="J233" s="87">
        <v>163407.34</v>
      </c>
      <c r="K233" s="88">
        <v>1.5866110120564311E-2</v>
      </c>
      <c r="L233" s="10"/>
      <c r="M233" s="90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10"/>
      <c r="AC233" s="10"/>
    </row>
    <row r="234" spans="1:29" ht="54.75" customHeight="1" x14ac:dyDescent="0.25">
      <c r="A234" s="8"/>
      <c r="B234" s="91" t="s">
        <v>427</v>
      </c>
      <c r="C234" s="92" t="s">
        <v>428</v>
      </c>
      <c r="D234" s="92" t="s">
        <v>31</v>
      </c>
      <c r="E234" s="93" t="s">
        <v>429</v>
      </c>
      <c r="F234" s="92" t="s">
        <v>25</v>
      </c>
      <c r="G234" s="94">
        <f>[1]MEMÓRIA!M1731</f>
        <v>572.5</v>
      </c>
      <c r="H234" s="95">
        <v>104.44</v>
      </c>
      <c r="I234" s="95">
        <v>126.85</v>
      </c>
      <c r="J234" s="95">
        <v>72621.62</v>
      </c>
      <c r="K234" s="96">
        <v>7.0512292780347298E-3</v>
      </c>
      <c r="L234" s="10"/>
      <c r="M234" s="90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10"/>
      <c r="AC234" s="10"/>
    </row>
    <row r="235" spans="1:29" ht="54.75" customHeight="1" x14ac:dyDescent="0.25">
      <c r="A235" s="8"/>
      <c r="B235" s="91" t="s">
        <v>430</v>
      </c>
      <c r="C235" s="92" t="s">
        <v>431</v>
      </c>
      <c r="D235" s="92" t="s">
        <v>19</v>
      </c>
      <c r="E235" s="93" t="s">
        <v>432</v>
      </c>
      <c r="F235" s="92" t="s">
        <v>25</v>
      </c>
      <c r="G235" s="94">
        <f>[1]MEMÓRIA!M1736</f>
        <v>539.9</v>
      </c>
      <c r="H235" s="95">
        <v>117.41</v>
      </c>
      <c r="I235" s="95">
        <v>142.6</v>
      </c>
      <c r="J235" s="95">
        <v>76989.740000000005</v>
      </c>
      <c r="K235" s="96">
        <v>7.4753538794133422E-3</v>
      </c>
      <c r="L235" s="10"/>
      <c r="M235" s="90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10"/>
      <c r="AC235" s="10"/>
    </row>
    <row r="236" spans="1:29" ht="36" customHeight="1" x14ac:dyDescent="0.25">
      <c r="A236" s="8"/>
      <c r="B236" s="91" t="s">
        <v>433</v>
      </c>
      <c r="C236" s="92" t="s">
        <v>434</v>
      </c>
      <c r="D236" s="92" t="s">
        <v>31</v>
      </c>
      <c r="E236" s="93" t="s">
        <v>435</v>
      </c>
      <c r="F236" s="92" t="s">
        <v>79</v>
      </c>
      <c r="G236" s="94">
        <f>[1]MEMÓRIA!M1741</f>
        <v>333.72</v>
      </c>
      <c r="H236" s="95">
        <v>34.04</v>
      </c>
      <c r="I236" s="95">
        <v>41.34</v>
      </c>
      <c r="J236" s="95">
        <v>13795.98</v>
      </c>
      <c r="K236" s="96">
        <v>1.3395269631162395E-3</v>
      </c>
      <c r="L236" s="10"/>
      <c r="M236" s="90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10"/>
      <c r="AC236" s="10"/>
    </row>
    <row r="237" spans="1:29" x14ac:dyDescent="0.25">
      <c r="A237" s="1"/>
      <c r="B237" s="82" t="s">
        <v>436</v>
      </c>
      <c r="C237" s="83"/>
      <c r="D237" s="83"/>
      <c r="E237" s="84" t="s">
        <v>437</v>
      </c>
      <c r="F237" s="84"/>
      <c r="G237" s="85"/>
      <c r="H237" s="86" t="s">
        <v>14</v>
      </c>
      <c r="I237" s="84">
        <v>23317.64</v>
      </c>
      <c r="J237" s="87">
        <v>23317.64</v>
      </c>
      <c r="K237" s="88">
        <v>2.2640368785862078E-3</v>
      </c>
      <c r="L237" s="10"/>
      <c r="M237" s="90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10"/>
      <c r="AC237" s="10"/>
    </row>
    <row r="238" spans="1:29" ht="36" customHeight="1" x14ac:dyDescent="0.25">
      <c r="A238" s="8"/>
      <c r="B238" s="91" t="s">
        <v>438</v>
      </c>
      <c r="C238" s="92" t="s">
        <v>439</v>
      </c>
      <c r="D238" s="92" t="s">
        <v>31</v>
      </c>
      <c r="E238" s="93" t="s">
        <v>440</v>
      </c>
      <c r="F238" s="92" t="s">
        <v>25</v>
      </c>
      <c r="G238" s="94">
        <f>[1]MEMÓRIA!M1751</f>
        <v>50.41</v>
      </c>
      <c r="H238" s="95">
        <v>380.84</v>
      </c>
      <c r="I238" s="95">
        <v>462.56</v>
      </c>
      <c r="J238" s="95">
        <v>23317.64</v>
      </c>
      <c r="K238" s="96">
        <v>2.2640368785862078E-3</v>
      </c>
      <c r="L238" s="10"/>
      <c r="M238" s="90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10"/>
      <c r="AC238" s="10"/>
    </row>
    <row r="239" spans="1:29" x14ac:dyDescent="0.25">
      <c r="A239" s="1"/>
      <c r="B239" s="82">
        <v>5</v>
      </c>
      <c r="C239" s="83"/>
      <c r="D239" s="83"/>
      <c r="E239" s="84" t="s">
        <v>441</v>
      </c>
      <c r="F239" s="84"/>
      <c r="G239" s="85"/>
      <c r="H239" s="86" t="s">
        <v>14</v>
      </c>
      <c r="I239" s="84">
        <v>565044.74</v>
      </c>
      <c r="J239" s="87">
        <v>565044.74</v>
      </c>
      <c r="K239" s="88">
        <v>5.4863276446979858E-2</v>
      </c>
      <c r="L239" s="10"/>
      <c r="M239" s="90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10"/>
      <c r="AC239" s="10"/>
    </row>
    <row r="240" spans="1:29" x14ac:dyDescent="0.25">
      <c r="A240" s="1"/>
      <c r="B240" s="82" t="s">
        <v>442</v>
      </c>
      <c r="C240" s="83"/>
      <c r="D240" s="83"/>
      <c r="E240" s="84" t="s">
        <v>107</v>
      </c>
      <c r="F240" s="84"/>
      <c r="G240" s="85"/>
      <c r="H240" s="86" t="s">
        <v>14</v>
      </c>
      <c r="I240" s="84">
        <v>349548.93</v>
      </c>
      <c r="J240" s="87">
        <v>349548.93</v>
      </c>
      <c r="K240" s="88">
        <v>3.3939612601890622E-2</v>
      </c>
      <c r="L240" s="10"/>
      <c r="M240" s="90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10"/>
      <c r="AC240" s="10"/>
    </row>
    <row r="241" spans="1:29" x14ac:dyDescent="0.25">
      <c r="A241" s="1"/>
      <c r="B241" s="82" t="s">
        <v>443</v>
      </c>
      <c r="C241" s="83"/>
      <c r="D241" s="83"/>
      <c r="E241" s="84" t="s">
        <v>250</v>
      </c>
      <c r="F241" s="84"/>
      <c r="G241" s="85"/>
      <c r="H241" s="86" t="s">
        <v>14</v>
      </c>
      <c r="I241" s="84">
        <v>187341.02</v>
      </c>
      <c r="J241" s="87">
        <v>187341.02</v>
      </c>
      <c r="K241" s="88">
        <v>1.818996168359904E-2</v>
      </c>
      <c r="L241" s="10"/>
      <c r="M241" s="90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10"/>
      <c r="AC241" s="10"/>
    </row>
    <row r="242" spans="1:29" ht="48.75" customHeight="1" x14ac:dyDescent="0.25">
      <c r="A242" s="8"/>
      <c r="B242" s="91" t="s">
        <v>444</v>
      </c>
      <c r="C242" s="92" t="s">
        <v>445</v>
      </c>
      <c r="D242" s="92" t="s">
        <v>19</v>
      </c>
      <c r="E242" s="93" t="s">
        <v>339</v>
      </c>
      <c r="F242" s="92" t="s">
        <v>86</v>
      </c>
      <c r="G242" s="94">
        <f>[1]MEMÓRIA!M1763</f>
        <v>2727.4</v>
      </c>
      <c r="H242" s="95">
        <v>19.420000000000002</v>
      </c>
      <c r="I242" s="95">
        <v>23.58</v>
      </c>
      <c r="J242" s="95">
        <v>64312.09</v>
      </c>
      <c r="K242" s="96">
        <v>6.2444116771232109E-3</v>
      </c>
      <c r="L242" s="10"/>
      <c r="M242" s="90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10"/>
      <c r="AC242" s="10"/>
    </row>
    <row r="243" spans="1:29" ht="63" customHeight="1" x14ac:dyDescent="0.25">
      <c r="A243" s="8"/>
      <c r="B243" s="91" t="s">
        <v>446</v>
      </c>
      <c r="C243" s="92" t="s">
        <v>447</v>
      </c>
      <c r="D243" s="92" t="s">
        <v>31</v>
      </c>
      <c r="E243" s="93" t="s">
        <v>448</v>
      </c>
      <c r="F243" s="92" t="s">
        <v>25</v>
      </c>
      <c r="G243" s="94">
        <f>[1]MEMÓRIA!M1768</f>
        <v>1732.07</v>
      </c>
      <c r="H243" s="95">
        <v>29.19</v>
      </c>
      <c r="I243" s="95">
        <v>35.450000000000003</v>
      </c>
      <c r="J243" s="95">
        <v>61401.88</v>
      </c>
      <c r="K243" s="96">
        <v>5.9618435113727164E-3</v>
      </c>
      <c r="L243" s="10"/>
      <c r="M243" s="90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10"/>
      <c r="AC243" s="10"/>
    </row>
    <row r="244" spans="1:29" ht="36" customHeight="1" x14ac:dyDescent="0.25">
      <c r="A244" s="8"/>
      <c r="B244" s="91" t="s">
        <v>449</v>
      </c>
      <c r="C244" s="92" t="s">
        <v>450</v>
      </c>
      <c r="D244" s="92" t="s">
        <v>31</v>
      </c>
      <c r="E244" s="93" t="s">
        <v>451</v>
      </c>
      <c r="F244" s="92" t="s">
        <v>25</v>
      </c>
      <c r="G244" s="94">
        <f>[1]MEMÓRIA!M1773</f>
        <v>1732.07</v>
      </c>
      <c r="H244" s="95">
        <v>29.3</v>
      </c>
      <c r="I244" s="95">
        <v>35.58</v>
      </c>
      <c r="J244" s="95">
        <v>61627.05</v>
      </c>
      <c r="K244" s="96">
        <v>5.9837064951031131E-3</v>
      </c>
      <c r="L244" s="10"/>
      <c r="M244" s="90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10"/>
      <c r="AC244" s="10"/>
    </row>
    <row r="245" spans="1:29" x14ac:dyDescent="0.25">
      <c r="A245" s="1"/>
      <c r="B245" s="82" t="s">
        <v>452</v>
      </c>
      <c r="C245" s="83"/>
      <c r="D245" s="83"/>
      <c r="E245" s="84" t="s">
        <v>453</v>
      </c>
      <c r="F245" s="84"/>
      <c r="G245" s="85"/>
      <c r="H245" s="86" t="s">
        <v>14</v>
      </c>
      <c r="I245" s="84">
        <v>116059.03</v>
      </c>
      <c r="J245" s="87">
        <v>116059.03</v>
      </c>
      <c r="K245" s="88">
        <v>1.1268804390707767E-2</v>
      </c>
      <c r="L245" s="10"/>
      <c r="M245" s="90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10"/>
      <c r="AC245" s="10"/>
    </row>
    <row r="246" spans="1:29" ht="36" customHeight="1" x14ac:dyDescent="0.25">
      <c r="A246" s="8"/>
      <c r="B246" s="91" t="s">
        <v>454</v>
      </c>
      <c r="C246" s="92" t="s">
        <v>455</v>
      </c>
      <c r="D246" s="92" t="s">
        <v>31</v>
      </c>
      <c r="E246" s="93" t="s">
        <v>456</v>
      </c>
      <c r="F246" s="92" t="s">
        <v>25</v>
      </c>
      <c r="G246" s="94">
        <f>[1]MEMÓRIA!M1779</f>
        <v>1732.07</v>
      </c>
      <c r="H246" s="95">
        <v>54.57</v>
      </c>
      <c r="I246" s="95">
        <v>66.28</v>
      </c>
      <c r="J246" s="95">
        <v>114801.59</v>
      </c>
      <c r="K246" s="96">
        <v>1.11467126810575E-2</v>
      </c>
      <c r="L246" s="10"/>
      <c r="M246" s="90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10"/>
      <c r="AC246" s="10"/>
    </row>
    <row r="247" spans="1:29" ht="36" customHeight="1" x14ac:dyDescent="0.25">
      <c r="A247" s="8"/>
      <c r="B247" s="91" t="s">
        <v>457</v>
      </c>
      <c r="C247" s="92" t="s">
        <v>458</v>
      </c>
      <c r="D247" s="92" t="s">
        <v>31</v>
      </c>
      <c r="E247" s="93" t="s">
        <v>459</v>
      </c>
      <c r="F247" s="92" t="s">
        <v>25</v>
      </c>
      <c r="G247" s="94">
        <f>[1]MEMÓRIA!M1784</f>
        <v>15.72</v>
      </c>
      <c r="H247" s="95">
        <v>65.86</v>
      </c>
      <c r="I247" s="95">
        <v>79.989999999999995</v>
      </c>
      <c r="J247" s="95">
        <v>1257.44</v>
      </c>
      <c r="K247" s="96">
        <v>1.2209170965026654E-4</v>
      </c>
      <c r="L247" s="10"/>
      <c r="M247" s="90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10"/>
      <c r="AC247" s="10"/>
    </row>
    <row r="248" spans="1:29" x14ac:dyDescent="0.25">
      <c r="A248" s="1"/>
      <c r="B248" s="82" t="s">
        <v>460</v>
      </c>
      <c r="C248" s="83"/>
      <c r="D248" s="83"/>
      <c r="E248" s="84" t="s">
        <v>461</v>
      </c>
      <c r="F248" s="84"/>
      <c r="G248" s="85"/>
      <c r="H248" s="86" t="s">
        <v>14</v>
      </c>
      <c r="I248" s="84">
        <v>46148.88</v>
      </c>
      <c r="J248" s="87">
        <v>46148.88</v>
      </c>
      <c r="K248" s="88">
        <v>4.4808465275838153E-3</v>
      </c>
      <c r="L248" s="10"/>
      <c r="M248" s="90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10"/>
      <c r="AC248" s="10"/>
    </row>
    <row r="249" spans="1:29" ht="36" customHeight="1" x14ac:dyDescent="0.25">
      <c r="A249" s="8"/>
      <c r="B249" s="91" t="s">
        <v>462</v>
      </c>
      <c r="C249" s="92" t="s">
        <v>463</v>
      </c>
      <c r="D249" s="92" t="s">
        <v>31</v>
      </c>
      <c r="E249" s="93" t="s">
        <v>464</v>
      </c>
      <c r="F249" s="92" t="s">
        <v>79</v>
      </c>
      <c r="G249" s="94">
        <f>[1]MEMÓRIA!M1790</f>
        <v>144.55000000000001</v>
      </c>
      <c r="H249" s="95">
        <v>146.57</v>
      </c>
      <c r="I249" s="95">
        <v>178.02</v>
      </c>
      <c r="J249" s="95">
        <v>25732.79</v>
      </c>
      <c r="K249" s="96">
        <v>2.4985369681028778E-3</v>
      </c>
      <c r="L249" s="10"/>
      <c r="M249" s="90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10"/>
      <c r="AC249" s="10"/>
    </row>
    <row r="250" spans="1:29" ht="36" customHeight="1" x14ac:dyDescent="0.25">
      <c r="A250" s="8"/>
      <c r="B250" s="91" t="s">
        <v>465</v>
      </c>
      <c r="C250" s="92" t="s">
        <v>466</v>
      </c>
      <c r="D250" s="92" t="s">
        <v>31</v>
      </c>
      <c r="E250" s="93" t="s">
        <v>467</v>
      </c>
      <c r="F250" s="92" t="s">
        <v>79</v>
      </c>
      <c r="G250" s="94">
        <f>[1]MEMÓRIA!M1795</f>
        <v>48.22</v>
      </c>
      <c r="H250" s="95">
        <v>101.86</v>
      </c>
      <c r="I250" s="95">
        <v>123.71</v>
      </c>
      <c r="J250" s="95">
        <v>5965.29</v>
      </c>
      <c r="K250" s="96">
        <v>5.7920255014922263E-4</v>
      </c>
      <c r="L250" s="10"/>
      <c r="M250" s="90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10"/>
      <c r="AC250" s="10"/>
    </row>
    <row r="251" spans="1:29" ht="36" customHeight="1" x14ac:dyDescent="0.25">
      <c r="A251" s="8"/>
      <c r="B251" s="91" t="s">
        <v>468</v>
      </c>
      <c r="C251" s="92" t="s">
        <v>469</v>
      </c>
      <c r="D251" s="92" t="s">
        <v>31</v>
      </c>
      <c r="E251" s="93" t="s">
        <v>470</v>
      </c>
      <c r="F251" s="92" t="s">
        <v>79</v>
      </c>
      <c r="G251" s="94">
        <f>[1]MEMÓRIA!M1800</f>
        <v>256.22000000000003</v>
      </c>
      <c r="H251" s="95">
        <v>46.44</v>
      </c>
      <c r="I251" s="95">
        <v>56.4</v>
      </c>
      <c r="J251" s="95">
        <v>14450.8</v>
      </c>
      <c r="K251" s="96">
        <v>1.4031070093317151E-3</v>
      </c>
      <c r="L251" s="10"/>
      <c r="M251" s="90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10"/>
      <c r="AC251" s="10"/>
    </row>
    <row r="252" spans="1:29" x14ac:dyDescent="0.25">
      <c r="A252" s="1"/>
      <c r="B252" s="82" t="s">
        <v>471</v>
      </c>
      <c r="C252" s="83"/>
      <c r="D252" s="83"/>
      <c r="E252" s="84" t="s">
        <v>168</v>
      </c>
      <c r="F252" s="84"/>
      <c r="G252" s="85"/>
      <c r="H252" s="86" t="s">
        <v>14</v>
      </c>
      <c r="I252" s="84">
        <v>99951.42</v>
      </c>
      <c r="J252" s="87">
        <v>99951.42</v>
      </c>
      <c r="K252" s="88">
        <v>9.7048286596353259E-3</v>
      </c>
      <c r="L252" s="10"/>
      <c r="M252" s="90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10"/>
      <c r="AC252" s="10"/>
    </row>
    <row r="253" spans="1:29" x14ac:dyDescent="0.25">
      <c r="A253" s="1"/>
      <c r="B253" s="82" t="s">
        <v>472</v>
      </c>
      <c r="C253" s="83"/>
      <c r="D253" s="83"/>
      <c r="E253" s="84" t="s">
        <v>453</v>
      </c>
      <c r="F253" s="84"/>
      <c r="G253" s="85"/>
      <c r="H253" s="86" t="s">
        <v>14</v>
      </c>
      <c r="I253" s="84">
        <v>86416.56</v>
      </c>
      <c r="J253" s="87">
        <v>86416.56</v>
      </c>
      <c r="K253" s="88">
        <v>8.3906552618771783E-3</v>
      </c>
      <c r="L253" s="10"/>
      <c r="M253" s="90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10"/>
      <c r="AC253" s="10"/>
    </row>
    <row r="254" spans="1:29" ht="36" customHeight="1" x14ac:dyDescent="0.25">
      <c r="A254" s="8"/>
      <c r="B254" s="91" t="s">
        <v>473</v>
      </c>
      <c r="C254" s="92" t="s">
        <v>458</v>
      </c>
      <c r="D254" s="92" t="s">
        <v>31</v>
      </c>
      <c r="E254" s="93" t="s">
        <v>459</v>
      </c>
      <c r="F254" s="92" t="s">
        <v>25</v>
      </c>
      <c r="G254" s="94">
        <f>[1]MEMÓRIA!M1807</f>
        <v>486.18</v>
      </c>
      <c r="H254" s="95">
        <v>65.86</v>
      </c>
      <c r="I254" s="95">
        <v>79.989999999999995</v>
      </c>
      <c r="J254" s="95">
        <v>38889.53</v>
      </c>
      <c r="K254" s="96">
        <v>3.7759966322014017E-3</v>
      </c>
      <c r="L254" s="10"/>
      <c r="M254" s="90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10"/>
      <c r="AC254" s="10"/>
    </row>
    <row r="255" spans="1:29" ht="36" customHeight="1" x14ac:dyDescent="0.25">
      <c r="A255" s="8"/>
      <c r="B255" s="91" t="s">
        <v>474</v>
      </c>
      <c r="C255" s="92" t="s">
        <v>475</v>
      </c>
      <c r="D255" s="92" t="s">
        <v>19</v>
      </c>
      <c r="E255" s="93" t="s">
        <v>476</v>
      </c>
      <c r="F255" s="92" t="s">
        <v>25</v>
      </c>
      <c r="G255" s="94">
        <f>[1]MEMÓRIA!M1812</f>
        <v>354.23</v>
      </c>
      <c r="H255" s="95">
        <v>110.47</v>
      </c>
      <c r="I255" s="95">
        <v>134.16999999999999</v>
      </c>
      <c r="J255" s="95">
        <v>47527.03</v>
      </c>
      <c r="K255" s="96">
        <v>4.6146586296757757E-3</v>
      </c>
      <c r="L255" s="10"/>
      <c r="M255" s="90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10"/>
      <c r="AC255" s="10"/>
    </row>
    <row r="256" spans="1:29" x14ac:dyDescent="0.25">
      <c r="A256" s="1"/>
      <c r="B256" s="82" t="s">
        <v>477</v>
      </c>
      <c r="C256" s="83"/>
      <c r="D256" s="83"/>
      <c r="E256" s="84" t="s">
        <v>461</v>
      </c>
      <c r="F256" s="84"/>
      <c r="G256" s="85"/>
      <c r="H256" s="86" t="s">
        <v>14</v>
      </c>
      <c r="I256" s="84">
        <v>13534.86</v>
      </c>
      <c r="J256" s="87">
        <v>13534.86</v>
      </c>
      <c r="K256" s="88">
        <v>1.3141733977581488E-3</v>
      </c>
      <c r="L256" s="10"/>
      <c r="M256" s="90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10"/>
      <c r="AC256" s="10"/>
    </row>
    <row r="257" spans="1:29" ht="28.5" x14ac:dyDescent="0.25">
      <c r="A257" s="8"/>
      <c r="B257" s="91" t="s">
        <v>478</v>
      </c>
      <c r="C257" s="92" t="s">
        <v>463</v>
      </c>
      <c r="D257" s="92" t="s">
        <v>31</v>
      </c>
      <c r="E257" s="93" t="s">
        <v>464</v>
      </c>
      <c r="F257" s="92" t="s">
        <v>79</v>
      </c>
      <c r="G257" s="94">
        <f>[1]MEMÓRIA!M1818</f>
        <v>76.03</v>
      </c>
      <c r="H257" s="95">
        <v>146.57</v>
      </c>
      <c r="I257" s="95">
        <v>178.02</v>
      </c>
      <c r="J257" s="95">
        <v>13534.86</v>
      </c>
      <c r="K257" s="96">
        <v>1.3141733977581488E-3</v>
      </c>
      <c r="L257" s="10"/>
      <c r="M257" s="90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10"/>
      <c r="AC257" s="10"/>
    </row>
    <row r="258" spans="1:29" x14ac:dyDescent="0.25">
      <c r="A258" s="1"/>
      <c r="B258" s="82" t="s">
        <v>479</v>
      </c>
      <c r="C258" s="83"/>
      <c r="D258" s="83"/>
      <c r="E258" s="84" t="s">
        <v>194</v>
      </c>
      <c r="F258" s="84"/>
      <c r="G258" s="85"/>
      <c r="H258" s="86" t="s">
        <v>14</v>
      </c>
      <c r="I258" s="84">
        <v>115544.39</v>
      </c>
      <c r="J258" s="87">
        <v>115544.39</v>
      </c>
      <c r="K258" s="88">
        <v>1.1218835185453907E-2</v>
      </c>
      <c r="L258" s="10"/>
      <c r="M258" s="90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10"/>
      <c r="AC258" s="10"/>
    </row>
    <row r="259" spans="1:29" x14ac:dyDescent="0.25">
      <c r="A259" s="1"/>
      <c r="B259" s="82" t="s">
        <v>480</v>
      </c>
      <c r="C259" s="83"/>
      <c r="D259" s="83"/>
      <c r="E259" s="84" t="s">
        <v>250</v>
      </c>
      <c r="F259" s="84"/>
      <c r="G259" s="85"/>
      <c r="H259" s="86" t="s">
        <v>14</v>
      </c>
      <c r="I259" s="84">
        <v>101993.63</v>
      </c>
      <c r="J259" s="87">
        <v>101993.63</v>
      </c>
      <c r="K259" s="88">
        <v>9.903117969952217E-3</v>
      </c>
      <c r="L259" s="10"/>
      <c r="M259" s="90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10"/>
      <c r="AC259" s="10"/>
    </row>
    <row r="260" spans="1:29" ht="42.75" x14ac:dyDescent="0.25">
      <c r="A260" s="8"/>
      <c r="B260" s="91" t="s">
        <v>481</v>
      </c>
      <c r="C260" s="92" t="s">
        <v>445</v>
      </c>
      <c r="D260" s="92" t="s">
        <v>19</v>
      </c>
      <c r="E260" s="93" t="s">
        <v>339</v>
      </c>
      <c r="F260" s="92" t="s">
        <v>86</v>
      </c>
      <c r="G260" s="94">
        <f>[1]MEMÓRIA!M1825</f>
        <v>4325.43</v>
      </c>
      <c r="H260" s="95">
        <v>19.420000000000002</v>
      </c>
      <c r="I260" s="95">
        <v>23.58</v>
      </c>
      <c r="J260" s="95">
        <v>101993.63</v>
      </c>
      <c r="K260" s="96">
        <v>9.903117969952217E-3</v>
      </c>
      <c r="L260" s="10"/>
      <c r="M260" s="90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10"/>
      <c r="AC260" s="10"/>
    </row>
    <row r="261" spans="1:29" x14ac:dyDescent="0.25">
      <c r="A261" s="1"/>
      <c r="B261" s="82" t="s">
        <v>482</v>
      </c>
      <c r="C261" s="83"/>
      <c r="D261" s="83"/>
      <c r="E261" s="84" t="s">
        <v>453</v>
      </c>
      <c r="F261" s="84"/>
      <c r="G261" s="85"/>
      <c r="H261" s="86" t="s">
        <v>14</v>
      </c>
      <c r="I261" s="84">
        <v>10720.25</v>
      </c>
      <c r="J261" s="87">
        <v>10720.25</v>
      </c>
      <c r="K261" s="88">
        <v>1.0408875575600187E-3</v>
      </c>
      <c r="L261" s="10"/>
      <c r="M261" s="90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10"/>
      <c r="AC261" s="10"/>
    </row>
    <row r="262" spans="1:29" ht="28.5" x14ac:dyDescent="0.25">
      <c r="A262" s="8"/>
      <c r="B262" s="91" t="s">
        <v>483</v>
      </c>
      <c r="C262" s="92" t="s">
        <v>458</v>
      </c>
      <c r="D262" s="92" t="s">
        <v>31</v>
      </c>
      <c r="E262" s="93" t="s">
        <v>459</v>
      </c>
      <c r="F262" s="92" t="s">
        <v>25</v>
      </c>
      <c r="G262" s="94">
        <f>[1]MEMÓRIA!M1831</f>
        <v>134.02000000000001</v>
      </c>
      <c r="H262" s="95">
        <v>65.86</v>
      </c>
      <c r="I262" s="95">
        <v>79.989999999999995</v>
      </c>
      <c r="J262" s="95">
        <v>10720.25</v>
      </c>
      <c r="K262" s="96">
        <v>1.0408875575600187E-3</v>
      </c>
      <c r="L262" s="10"/>
      <c r="M262" s="90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10"/>
      <c r="AC262" s="10"/>
    </row>
    <row r="263" spans="1:29" x14ac:dyDescent="0.25">
      <c r="A263" s="1"/>
      <c r="B263" s="82" t="s">
        <v>484</v>
      </c>
      <c r="C263" s="83"/>
      <c r="D263" s="83"/>
      <c r="E263" s="84" t="s">
        <v>461</v>
      </c>
      <c r="F263" s="84"/>
      <c r="G263" s="85"/>
      <c r="H263" s="86" t="s">
        <v>14</v>
      </c>
      <c r="I263" s="84">
        <v>2830.51</v>
      </c>
      <c r="J263" s="87">
        <v>2830.51</v>
      </c>
      <c r="K263" s="88">
        <v>2.7482965794167194E-4</v>
      </c>
      <c r="L263" s="10"/>
      <c r="M263" s="90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10"/>
      <c r="AC263" s="10"/>
    </row>
    <row r="264" spans="1:29" ht="28.5" x14ac:dyDescent="0.25">
      <c r="A264" s="8"/>
      <c r="B264" s="91" t="s">
        <v>485</v>
      </c>
      <c r="C264" s="92" t="s">
        <v>463</v>
      </c>
      <c r="D264" s="92" t="s">
        <v>31</v>
      </c>
      <c r="E264" s="93" t="s">
        <v>464</v>
      </c>
      <c r="F264" s="92" t="s">
        <v>79</v>
      </c>
      <c r="G264" s="94">
        <f>[1]MEMÓRIA!M1837</f>
        <v>15.9</v>
      </c>
      <c r="H264" s="95">
        <v>146.57</v>
      </c>
      <c r="I264" s="95">
        <v>178.02</v>
      </c>
      <c r="J264" s="95">
        <v>2830.51</v>
      </c>
      <c r="K264" s="96">
        <v>2.7482965794167194E-4</v>
      </c>
      <c r="L264" s="10"/>
      <c r="M264" s="90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10"/>
      <c r="AC264" s="10"/>
    </row>
    <row r="265" spans="1:29" x14ac:dyDescent="0.25">
      <c r="A265" s="1"/>
      <c r="B265" s="82">
        <v>6</v>
      </c>
      <c r="C265" s="83"/>
      <c r="D265" s="83"/>
      <c r="E265" s="84" t="s">
        <v>486</v>
      </c>
      <c r="F265" s="84"/>
      <c r="G265" s="85"/>
      <c r="H265" s="86" t="s">
        <v>14</v>
      </c>
      <c r="I265" s="84">
        <v>109639.71</v>
      </c>
      <c r="J265" s="87">
        <v>109639.71</v>
      </c>
      <c r="K265" s="88">
        <v>1.0645517590866701E-2</v>
      </c>
      <c r="L265" s="10"/>
      <c r="M265" s="90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10"/>
      <c r="AC265" s="10"/>
    </row>
    <row r="266" spans="1:29" ht="42" customHeight="1" x14ac:dyDescent="0.25">
      <c r="A266" s="8"/>
      <c r="B266" s="91" t="s">
        <v>487</v>
      </c>
      <c r="C266" s="92" t="s">
        <v>488</v>
      </c>
      <c r="D266" s="92" t="s">
        <v>31</v>
      </c>
      <c r="E266" s="93" t="s">
        <v>489</v>
      </c>
      <c r="F266" s="92" t="s">
        <v>25</v>
      </c>
      <c r="G266" s="94">
        <f>[1]MEMÓRIA!M1843</f>
        <v>381.59</v>
      </c>
      <c r="H266" s="95">
        <v>60.09</v>
      </c>
      <c r="I266" s="95">
        <v>72.98</v>
      </c>
      <c r="J266" s="95">
        <v>27848.43</v>
      </c>
      <c r="K266" s="96">
        <v>2.7039559977221754E-3</v>
      </c>
      <c r="L266" s="10"/>
      <c r="M266" s="90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10"/>
      <c r="AC266" s="10"/>
    </row>
    <row r="267" spans="1:29" ht="42" customHeight="1" x14ac:dyDescent="0.25">
      <c r="A267" s="8"/>
      <c r="B267" s="91" t="s">
        <v>490</v>
      </c>
      <c r="C267" s="92" t="s">
        <v>491</v>
      </c>
      <c r="D267" s="92" t="s">
        <v>31</v>
      </c>
      <c r="E267" s="93" t="s">
        <v>492</v>
      </c>
      <c r="F267" s="92" t="s">
        <v>25</v>
      </c>
      <c r="G267" s="94">
        <f>[1]MEMÓRIA!M1848</f>
        <v>340.06</v>
      </c>
      <c r="H267" s="95">
        <v>61.62</v>
      </c>
      <c r="I267" s="95">
        <v>74.84</v>
      </c>
      <c r="J267" s="95">
        <v>25450.09</v>
      </c>
      <c r="K267" s="96">
        <v>2.4710880828136151E-3</v>
      </c>
      <c r="L267" s="10"/>
      <c r="M267" s="90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10"/>
      <c r="AC267" s="10"/>
    </row>
    <row r="268" spans="1:29" ht="42" customHeight="1" x14ac:dyDescent="0.25">
      <c r="A268" s="8"/>
      <c r="B268" s="91" t="s">
        <v>493</v>
      </c>
      <c r="C268" s="92" t="s">
        <v>494</v>
      </c>
      <c r="D268" s="92" t="s">
        <v>31</v>
      </c>
      <c r="E268" s="93" t="s">
        <v>495</v>
      </c>
      <c r="F268" s="92" t="s">
        <v>25</v>
      </c>
      <c r="G268" s="94">
        <f>[1]MEMÓRIA!M1853</f>
        <v>799.16</v>
      </c>
      <c r="H268" s="95">
        <v>34.07</v>
      </c>
      <c r="I268" s="95">
        <v>41.38</v>
      </c>
      <c r="J268" s="95">
        <v>33069.24</v>
      </c>
      <c r="K268" s="96">
        <v>3.2108729231096361E-3</v>
      </c>
      <c r="L268" s="10"/>
      <c r="M268" s="90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10"/>
      <c r="AC268" s="10"/>
    </row>
    <row r="269" spans="1:29" ht="42" customHeight="1" x14ac:dyDescent="0.25">
      <c r="A269" s="8"/>
      <c r="B269" s="91" t="s">
        <v>496</v>
      </c>
      <c r="C269" s="92" t="s">
        <v>497</v>
      </c>
      <c r="D269" s="92" t="s">
        <v>31</v>
      </c>
      <c r="E269" s="93" t="s">
        <v>498</v>
      </c>
      <c r="F269" s="92" t="s">
        <v>25</v>
      </c>
      <c r="G269" s="94">
        <f>[1]MEMÓRIA!M1858</f>
        <v>155.53</v>
      </c>
      <c r="H269" s="95">
        <v>123.2</v>
      </c>
      <c r="I269" s="95">
        <v>149.63</v>
      </c>
      <c r="J269" s="95">
        <v>23271.95</v>
      </c>
      <c r="K269" s="96">
        <v>2.2596005872212756E-3</v>
      </c>
      <c r="L269" s="10"/>
      <c r="M269" s="90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10"/>
      <c r="AC269" s="10"/>
    </row>
    <row r="270" spans="1:29" x14ac:dyDescent="0.25">
      <c r="A270" s="1"/>
      <c r="B270" s="82">
        <v>7</v>
      </c>
      <c r="C270" s="83"/>
      <c r="D270" s="83"/>
      <c r="E270" s="84" t="s">
        <v>499</v>
      </c>
      <c r="F270" s="84"/>
      <c r="G270" s="85"/>
      <c r="H270" s="86" t="s">
        <v>14</v>
      </c>
      <c r="I270" s="84">
        <v>504715.77</v>
      </c>
      <c r="J270" s="87">
        <v>504715.77</v>
      </c>
      <c r="K270" s="88">
        <v>4.9005607620841322E-2</v>
      </c>
      <c r="L270" s="10"/>
      <c r="M270" s="90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10"/>
      <c r="AC270" s="10"/>
    </row>
    <row r="271" spans="1:29" x14ac:dyDescent="0.25">
      <c r="A271" s="1"/>
      <c r="B271" s="82" t="s">
        <v>500</v>
      </c>
      <c r="C271" s="83"/>
      <c r="D271" s="83"/>
      <c r="E271" s="84" t="s">
        <v>501</v>
      </c>
      <c r="F271" s="84"/>
      <c r="G271" s="85"/>
      <c r="H271" s="86" t="s">
        <v>14</v>
      </c>
      <c r="I271" s="84">
        <v>99782.74</v>
      </c>
      <c r="J271" s="87">
        <v>99782.74</v>
      </c>
      <c r="K271" s="88">
        <v>9.688450598190004E-3</v>
      </c>
      <c r="L271" s="10"/>
      <c r="M271" s="90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10"/>
      <c r="AC271" s="10"/>
    </row>
    <row r="272" spans="1:29" x14ac:dyDescent="0.25">
      <c r="A272" s="1"/>
      <c r="B272" s="82" t="s">
        <v>502</v>
      </c>
      <c r="C272" s="83"/>
      <c r="D272" s="83"/>
      <c r="E272" s="84" t="s">
        <v>503</v>
      </c>
      <c r="F272" s="84"/>
      <c r="G272" s="85"/>
      <c r="H272" s="86" t="s">
        <v>14</v>
      </c>
      <c r="I272" s="84">
        <v>99782.74</v>
      </c>
      <c r="J272" s="87">
        <v>99782.74</v>
      </c>
      <c r="K272" s="88">
        <v>9.688450598190004E-3</v>
      </c>
      <c r="L272" s="10"/>
      <c r="M272" s="90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10"/>
      <c r="AC272" s="10"/>
    </row>
    <row r="273" spans="1:29" ht="52.5" customHeight="1" x14ac:dyDescent="0.25">
      <c r="A273" s="8"/>
      <c r="B273" s="91" t="s">
        <v>504</v>
      </c>
      <c r="C273" s="92" t="s">
        <v>505</v>
      </c>
      <c r="D273" s="92" t="s">
        <v>31</v>
      </c>
      <c r="E273" s="93" t="s">
        <v>506</v>
      </c>
      <c r="F273" s="92" t="s">
        <v>33</v>
      </c>
      <c r="G273" s="94">
        <f>[1]MEMÓRIA!M1870</f>
        <v>53</v>
      </c>
      <c r="H273" s="95">
        <v>1241.8900000000001</v>
      </c>
      <c r="I273" s="95">
        <v>1508.39</v>
      </c>
      <c r="J273" s="95">
        <v>79944.67</v>
      </c>
      <c r="K273" s="96">
        <v>7.7622641539368672E-3</v>
      </c>
      <c r="L273" s="10"/>
      <c r="M273" s="90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10"/>
      <c r="AC273" s="10"/>
    </row>
    <row r="274" spans="1:29" ht="52.5" customHeight="1" x14ac:dyDescent="0.25">
      <c r="A274" s="8"/>
      <c r="B274" s="91" t="s">
        <v>507</v>
      </c>
      <c r="C274" s="92" t="s">
        <v>508</v>
      </c>
      <c r="D274" s="92" t="s">
        <v>31</v>
      </c>
      <c r="E274" s="93" t="s">
        <v>509</v>
      </c>
      <c r="F274" s="92" t="s">
        <v>33</v>
      </c>
      <c r="G274" s="94">
        <f>[1]MEMÓRIA!M1875</f>
        <v>3</v>
      </c>
      <c r="H274" s="95">
        <v>1170.08</v>
      </c>
      <c r="I274" s="95">
        <v>1421.17</v>
      </c>
      <c r="J274" s="95">
        <v>4263.51</v>
      </c>
      <c r="K274" s="96">
        <v>4.1396744577157395E-4</v>
      </c>
      <c r="L274" s="10"/>
      <c r="M274" s="90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10"/>
      <c r="AC274" s="10"/>
    </row>
    <row r="275" spans="1:29" ht="52.5" customHeight="1" x14ac:dyDescent="0.25">
      <c r="A275" s="8"/>
      <c r="B275" s="91" t="s">
        <v>510</v>
      </c>
      <c r="C275" s="92" t="s">
        <v>511</v>
      </c>
      <c r="D275" s="92" t="s">
        <v>31</v>
      </c>
      <c r="E275" s="93" t="s">
        <v>512</v>
      </c>
      <c r="F275" s="92" t="s">
        <v>33</v>
      </c>
      <c r="G275" s="94">
        <f>[1]MEMÓRIA!M1880</f>
        <v>1</v>
      </c>
      <c r="H275" s="95">
        <v>853.58</v>
      </c>
      <c r="I275" s="95">
        <v>1036.75</v>
      </c>
      <c r="J275" s="95">
        <v>1036.75</v>
      </c>
      <c r="K275" s="96">
        <v>1.0066371356081709E-4</v>
      </c>
      <c r="L275" s="10"/>
      <c r="M275" s="90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10"/>
      <c r="AC275" s="10"/>
    </row>
    <row r="276" spans="1:29" ht="52.5" customHeight="1" x14ac:dyDescent="0.25">
      <c r="A276" s="1"/>
      <c r="B276" s="91" t="s">
        <v>513</v>
      </c>
      <c r="C276" s="92" t="s">
        <v>514</v>
      </c>
      <c r="D276" s="92" t="s">
        <v>19</v>
      </c>
      <c r="E276" s="93" t="s">
        <v>515</v>
      </c>
      <c r="F276" s="92" t="s">
        <v>33</v>
      </c>
      <c r="G276" s="94">
        <f>[1]MEMÓRIA!M1885</f>
        <v>4</v>
      </c>
      <c r="H276" s="95">
        <v>1506.07</v>
      </c>
      <c r="I276" s="95">
        <v>1829.27</v>
      </c>
      <c r="J276" s="95">
        <v>7317.08</v>
      </c>
      <c r="K276" s="96">
        <v>7.1045521603239307E-4</v>
      </c>
      <c r="L276" s="10"/>
      <c r="M276" s="90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10"/>
      <c r="AC276" s="10"/>
    </row>
    <row r="277" spans="1:29" ht="52.5" customHeight="1" x14ac:dyDescent="0.25">
      <c r="A277" s="1"/>
      <c r="B277" s="91" t="s">
        <v>516</v>
      </c>
      <c r="C277" s="92" t="s">
        <v>517</v>
      </c>
      <c r="D277" s="92" t="s">
        <v>19</v>
      </c>
      <c r="E277" s="93" t="s">
        <v>518</v>
      </c>
      <c r="F277" s="92" t="s">
        <v>33</v>
      </c>
      <c r="G277" s="94">
        <f>[1]MEMÓRIA!M1890</f>
        <v>2</v>
      </c>
      <c r="H277" s="95">
        <v>1822.03</v>
      </c>
      <c r="I277" s="95">
        <v>2213.0300000000002</v>
      </c>
      <c r="J277" s="95">
        <v>4426.0600000000004</v>
      </c>
      <c r="K277" s="96">
        <v>4.2975031207426103E-4</v>
      </c>
      <c r="L277" s="10"/>
      <c r="M277" s="90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10"/>
      <c r="AC277" s="10"/>
    </row>
    <row r="278" spans="1:29" ht="52.5" customHeight="1" x14ac:dyDescent="0.25">
      <c r="A278" s="1"/>
      <c r="B278" s="91" t="s">
        <v>519</v>
      </c>
      <c r="C278" s="92" t="s">
        <v>520</v>
      </c>
      <c r="D278" s="92" t="s">
        <v>19</v>
      </c>
      <c r="E278" s="93" t="s">
        <v>521</v>
      </c>
      <c r="F278" s="92" t="s">
        <v>33</v>
      </c>
      <c r="G278" s="94">
        <f>[1]MEMÓRIA!M1895</f>
        <v>1</v>
      </c>
      <c r="H278" s="95">
        <v>2300.9</v>
      </c>
      <c r="I278" s="95">
        <v>2794.67</v>
      </c>
      <c r="J278" s="95">
        <v>2794.67</v>
      </c>
      <c r="K278" s="96">
        <v>2.7134975681409088E-4</v>
      </c>
      <c r="L278" s="10"/>
      <c r="M278" s="90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10"/>
      <c r="AC278" s="10"/>
    </row>
    <row r="279" spans="1:29" x14ac:dyDescent="0.25">
      <c r="A279" s="1"/>
      <c r="B279" s="82" t="s">
        <v>522</v>
      </c>
      <c r="C279" s="83"/>
      <c r="D279" s="83"/>
      <c r="E279" s="84" t="s">
        <v>523</v>
      </c>
      <c r="F279" s="84"/>
      <c r="G279" s="85"/>
      <c r="H279" s="86" t="s">
        <v>14</v>
      </c>
      <c r="I279" s="84">
        <v>208339.86</v>
      </c>
      <c r="J279" s="87">
        <v>208339.86</v>
      </c>
      <c r="K279" s="88">
        <v>2.0228853619812619E-2</v>
      </c>
      <c r="L279" s="10"/>
      <c r="M279" s="90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10"/>
      <c r="AC279" s="10"/>
    </row>
    <row r="280" spans="1:29" x14ac:dyDescent="0.25">
      <c r="A280" s="1"/>
      <c r="B280" s="82" t="s">
        <v>524</v>
      </c>
      <c r="C280" s="83"/>
      <c r="D280" s="83"/>
      <c r="E280" s="84" t="s">
        <v>525</v>
      </c>
      <c r="F280" s="84"/>
      <c r="G280" s="85"/>
      <c r="H280" s="86" t="s">
        <v>14</v>
      </c>
      <c r="I280" s="84">
        <v>119252.12</v>
      </c>
      <c r="J280" s="87">
        <v>119252.12</v>
      </c>
      <c r="K280" s="88">
        <v>1.1578838918929527E-2</v>
      </c>
      <c r="L280" s="10"/>
      <c r="M280" s="90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10"/>
      <c r="AC280" s="10"/>
    </row>
    <row r="281" spans="1:29" ht="36.75" customHeight="1" x14ac:dyDescent="0.25">
      <c r="A281" s="1"/>
      <c r="B281" s="91" t="s">
        <v>526</v>
      </c>
      <c r="C281" s="92" t="s">
        <v>527</v>
      </c>
      <c r="D281" s="92" t="s">
        <v>19</v>
      </c>
      <c r="E281" s="93" t="s">
        <v>528</v>
      </c>
      <c r="F281" s="92" t="s">
        <v>61</v>
      </c>
      <c r="G281" s="94">
        <f>[1]MEMÓRIA!M1902</f>
        <v>40.98</v>
      </c>
      <c r="H281" s="95">
        <v>336.19</v>
      </c>
      <c r="I281" s="95">
        <v>408.33</v>
      </c>
      <c r="J281" s="95">
        <v>16733.36</v>
      </c>
      <c r="K281" s="96">
        <v>1.6247332123945351E-3</v>
      </c>
      <c r="L281" s="10"/>
      <c r="M281" s="90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10"/>
      <c r="AC281" s="10"/>
    </row>
    <row r="282" spans="1:29" ht="36.75" customHeight="1" x14ac:dyDescent="0.25">
      <c r="A282" s="1"/>
      <c r="B282" s="91" t="s">
        <v>529</v>
      </c>
      <c r="C282" s="92" t="s">
        <v>530</v>
      </c>
      <c r="D282" s="92" t="s">
        <v>19</v>
      </c>
      <c r="E282" s="93" t="s">
        <v>531</v>
      </c>
      <c r="F282" s="92" t="s">
        <v>61</v>
      </c>
      <c r="G282" s="94">
        <f>[1]MEMÓRIA!M1907</f>
        <v>18.899999999999999</v>
      </c>
      <c r="H282" s="95">
        <v>528.78</v>
      </c>
      <c r="I282" s="95">
        <v>642.25</v>
      </c>
      <c r="J282" s="95">
        <v>12138.52</v>
      </c>
      <c r="K282" s="96">
        <v>1.1785951293293941E-3</v>
      </c>
      <c r="L282" s="10"/>
      <c r="M282" s="90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10"/>
      <c r="AC282" s="10"/>
    </row>
    <row r="283" spans="1:29" ht="36.75" customHeight="1" x14ac:dyDescent="0.25">
      <c r="A283" s="1"/>
      <c r="B283" s="91" t="s">
        <v>532</v>
      </c>
      <c r="C283" s="92" t="s">
        <v>533</v>
      </c>
      <c r="D283" s="92" t="s">
        <v>19</v>
      </c>
      <c r="E283" s="93" t="s">
        <v>534</v>
      </c>
      <c r="F283" s="92" t="s">
        <v>61</v>
      </c>
      <c r="G283" s="94">
        <f>[1]MEMÓRIA!M1912</f>
        <v>21</v>
      </c>
      <c r="H283" s="95">
        <v>392.53</v>
      </c>
      <c r="I283" s="95">
        <v>476.76</v>
      </c>
      <c r="J283" s="95">
        <v>10011.959999999999</v>
      </c>
      <c r="K283" s="96">
        <v>9.7211581733528654E-4</v>
      </c>
      <c r="L283" s="10"/>
      <c r="M283" s="90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10"/>
      <c r="AC283" s="10"/>
    </row>
    <row r="284" spans="1:29" ht="36.75" customHeight="1" x14ac:dyDescent="0.25">
      <c r="A284" s="1"/>
      <c r="B284" s="91" t="s">
        <v>535</v>
      </c>
      <c r="C284" s="92" t="s">
        <v>536</v>
      </c>
      <c r="D284" s="92" t="s">
        <v>19</v>
      </c>
      <c r="E284" s="93" t="s">
        <v>537</v>
      </c>
      <c r="F284" s="92" t="s">
        <v>61</v>
      </c>
      <c r="G284" s="94">
        <f>[1]MEMÓRIA!M1917</f>
        <v>7.56</v>
      </c>
      <c r="H284" s="95">
        <v>609.78</v>
      </c>
      <c r="I284" s="95">
        <v>740.63</v>
      </c>
      <c r="J284" s="95">
        <v>5599.16</v>
      </c>
      <c r="K284" s="96">
        <v>5.4365299100186601E-4</v>
      </c>
      <c r="L284" s="10"/>
      <c r="M284" s="90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10"/>
      <c r="AC284" s="10"/>
    </row>
    <row r="285" spans="1:29" ht="36.75" customHeight="1" x14ac:dyDescent="0.25">
      <c r="A285" s="1"/>
      <c r="B285" s="91" t="s">
        <v>538</v>
      </c>
      <c r="C285" s="92" t="s">
        <v>539</v>
      </c>
      <c r="D285" s="92" t="s">
        <v>31</v>
      </c>
      <c r="E285" s="93" t="s">
        <v>540</v>
      </c>
      <c r="F285" s="92" t="s">
        <v>61</v>
      </c>
      <c r="G285" s="94">
        <f>[1]MEMÓRIA!M1922</f>
        <v>92.96</v>
      </c>
      <c r="H285" s="95">
        <v>399.81</v>
      </c>
      <c r="I285" s="95">
        <v>485.6</v>
      </c>
      <c r="J285" s="95">
        <v>45141.37</v>
      </c>
      <c r="K285" s="96">
        <v>4.3830218851438263E-3</v>
      </c>
      <c r="L285" s="10"/>
      <c r="M285" s="90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10"/>
      <c r="AC285" s="10"/>
    </row>
    <row r="286" spans="1:29" ht="36.75" customHeight="1" x14ac:dyDescent="0.25">
      <c r="A286" s="1"/>
      <c r="B286" s="91" t="s">
        <v>541</v>
      </c>
      <c r="C286" s="92" t="s">
        <v>542</v>
      </c>
      <c r="D286" s="92" t="s">
        <v>19</v>
      </c>
      <c r="E286" s="93" t="s">
        <v>543</v>
      </c>
      <c r="F286" s="92" t="s">
        <v>61</v>
      </c>
      <c r="G286" s="94">
        <f>[1]MEMÓRIA!M1927</f>
        <v>15.99</v>
      </c>
      <c r="H286" s="95">
        <v>1477.68</v>
      </c>
      <c r="I286" s="95">
        <v>1794.79</v>
      </c>
      <c r="J286" s="95">
        <v>28698.69</v>
      </c>
      <c r="K286" s="96">
        <v>2.7865123797739919E-3</v>
      </c>
      <c r="L286" s="10"/>
      <c r="M286" s="90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10"/>
      <c r="AC286" s="10"/>
    </row>
    <row r="287" spans="1:29" ht="36.75" customHeight="1" x14ac:dyDescent="0.25">
      <c r="A287" s="1"/>
      <c r="B287" s="91" t="s">
        <v>544</v>
      </c>
      <c r="C287" s="92" t="s">
        <v>545</v>
      </c>
      <c r="D287" s="92" t="s">
        <v>19</v>
      </c>
      <c r="E287" s="93" t="s">
        <v>546</v>
      </c>
      <c r="F287" s="92" t="s">
        <v>61</v>
      </c>
      <c r="G287" s="94">
        <f>[1]MEMÓRIA!M1932</f>
        <v>1.1000000000000001</v>
      </c>
      <c r="H287" s="95">
        <v>695.38</v>
      </c>
      <c r="I287" s="95">
        <v>844.6</v>
      </c>
      <c r="J287" s="95">
        <v>929.06</v>
      </c>
      <c r="K287" s="96">
        <v>9.0207503950627172E-5</v>
      </c>
      <c r="L287" s="10"/>
      <c r="M287" s="90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10"/>
      <c r="AC287" s="10"/>
    </row>
    <row r="288" spans="1:29" x14ac:dyDescent="0.25">
      <c r="A288" s="1"/>
      <c r="B288" s="82" t="s">
        <v>547</v>
      </c>
      <c r="C288" s="83"/>
      <c r="D288" s="83"/>
      <c r="E288" s="84" t="s">
        <v>548</v>
      </c>
      <c r="F288" s="84"/>
      <c r="G288" s="85"/>
      <c r="H288" s="86" t="s">
        <v>14</v>
      </c>
      <c r="I288" s="84">
        <v>89087.74</v>
      </c>
      <c r="J288" s="87">
        <v>89087.74</v>
      </c>
      <c r="K288" s="88">
        <v>8.6500147008830939E-3</v>
      </c>
      <c r="L288" s="10"/>
      <c r="M288" s="90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10"/>
      <c r="AC288" s="10"/>
    </row>
    <row r="289" spans="1:29" ht="55.5" customHeight="1" x14ac:dyDescent="0.25">
      <c r="A289" s="8"/>
      <c r="B289" s="91" t="s">
        <v>549</v>
      </c>
      <c r="C289" s="92">
        <v>94569</v>
      </c>
      <c r="D289" s="92" t="s">
        <v>31</v>
      </c>
      <c r="E289" s="93" t="s">
        <v>550</v>
      </c>
      <c r="F289" s="92" t="s">
        <v>61</v>
      </c>
      <c r="G289" s="94">
        <f>[1]MEMÓRIA!M1938</f>
        <v>10.08</v>
      </c>
      <c r="H289" s="95">
        <v>674.87</v>
      </c>
      <c r="I289" s="95">
        <v>819.69</v>
      </c>
      <c r="J289" s="95">
        <v>8262.4699999999993</v>
      </c>
      <c r="K289" s="96">
        <v>8.0224828877245666E-4</v>
      </c>
      <c r="L289" s="10"/>
      <c r="M289" s="90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10"/>
      <c r="AC289" s="10"/>
    </row>
    <row r="290" spans="1:29" ht="55.5" customHeight="1" x14ac:dyDescent="0.25">
      <c r="A290" s="8"/>
      <c r="B290" s="91" t="s">
        <v>551</v>
      </c>
      <c r="C290" s="92">
        <v>100674</v>
      </c>
      <c r="D290" s="92" t="s">
        <v>31</v>
      </c>
      <c r="E290" s="93" t="s">
        <v>552</v>
      </c>
      <c r="F290" s="92" t="s">
        <v>61</v>
      </c>
      <c r="G290" s="94">
        <f>[1]MEMÓRIA!M1943</f>
        <v>12</v>
      </c>
      <c r="H290" s="95">
        <v>774.07</v>
      </c>
      <c r="I290" s="95">
        <v>940.18</v>
      </c>
      <c r="J290" s="95">
        <v>11282.16</v>
      </c>
      <c r="K290" s="96">
        <v>1.0954464649986092E-3</v>
      </c>
      <c r="L290" s="10"/>
      <c r="M290" s="90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10"/>
      <c r="AC290" s="10"/>
    </row>
    <row r="291" spans="1:29" ht="55.5" customHeight="1" x14ac:dyDescent="0.25">
      <c r="A291" s="8"/>
      <c r="B291" s="91" t="s">
        <v>553</v>
      </c>
      <c r="C291" s="92" t="s">
        <v>554</v>
      </c>
      <c r="D291" s="92" t="s">
        <v>19</v>
      </c>
      <c r="E291" s="93" t="s">
        <v>555</v>
      </c>
      <c r="F291" s="92" t="s">
        <v>61</v>
      </c>
      <c r="G291" s="94">
        <f>[1]MEMÓRIA!M1948</f>
        <v>16.8</v>
      </c>
      <c r="H291" s="95">
        <v>717.02</v>
      </c>
      <c r="I291" s="95">
        <v>870.89</v>
      </c>
      <c r="J291" s="95">
        <v>14630.95</v>
      </c>
      <c r="K291" s="96">
        <v>1.4205987556524108E-3</v>
      </c>
      <c r="L291" s="10"/>
      <c r="M291" s="90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10"/>
      <c r="AC291" s="10"/>
    </row>
    <row r="292" spans="1:29" ht="55.5" customHeight="1" x14ac:dyDescent="0.25">
      <c r="A292" s="8"/>
      <c r="B292" s="91" t="s">
        <v>556</v>
      </c>
      <c r="C292" s="92" t="s">
        <v>557</v>
      </c>
      <c r="D292" s="92" t="s">
        <v>31</v>
      </c>
      <c r="E292" s="93" t="s">
        <v>558</v>
      </c>
      <c r="F292" s="92" t="s">
        <v>61</v>
      </c>
      <c r="G292" s="94">
        <f>[1]MEMÓRIA!M1953</f>
        <v>126.9</v>
      </c>
      <c r="H292" s="95">
        <v>356.27</v>
      </c>
      <c r="I292" s="95">
        <v>432.72</v>
      </c>
      <c r="J292" s="95">
        <v>54912.160000000003</v>
      </c>
      <c r="K292" s="96">
        <v>5.3317211914596166E-3</v>
      </c>
      <c r="L292" s="10"/>
      <c r="M292" s="90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10"/>
      <c r="AC292" s="10"/>
    </row>
    <row r="293" spans="1:29" x14ac:dyDescent="0.25">
      <c r="A293" s="1"/>
      <c r="B293" s="82" t="s">
        <v>559</v>
      </c>
      <c r="C293" s="83"/>
      <c r="D293" s="83"/>
      <c r="E293" s="84" t="s">
        <v>560</v>
      </c>
      <c r="F293" s="84"/>
      <c r="G293" s="85"/>
      <c r="H293" s="86" t="s">
        <v>14</v>
      </c>
      <c r="I293" s="84">
        <v>2602.9</v>
      </c>
      <c r="J293" s="87">
        <v>2602.9</v>
      </c>
      <c r="K293" s="88">
        <v>2.5272976129968728E-4</v>
      </c>
      <c r="L293" s="10"/>
      <c r="M293" s="90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10"/>
      <c r="AC293" s="10"/>
    </row>
    <row r="294" spans="1:29" x14ac:dyDescent="0.25">
      <c r="A294" s="1"/>
      <c r="B294" s="82" t="s">
        <v>561</v>
      </c>
      <c r="C294" s="83"/>
      <c r="D294" s="83"/>
      <c r="E294" s="84" t="s">
        <v>562</v>
      </c>
      <c r="F294" s="84"/>
      <c r="G294" s="85"/>
      <c r="H294" s="86" t="s">
        <v>14</v>
      </c>
      <c r="I294" s="84">
        <v>2602.9</v>
      </c>
      <c r="J294" s="87">
        <v>2602.9</v>
      </c>
      <c r="K294" s="88">
        <v>2.5272976129968728E-4</v>
      </c>
      <c r="L294" s="10"/>
      <c r="M294" s="90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10"/>
      <c r="AC294" s="10"/>
    </row>
    <row r="295" spans="1:29" ht="57" customHeight="1" x14ac:dyDescent="0.25">
      <c r="A295" s="8"/>
      <c r="B295" s="91" t="s">
        <v>563</v>
      </c>
      <c r="C295" s="92" t="s">
        <v>564</v>
      </c>
      <c r="D295" s="92" t="s">
        <v>19</v>
      </c>
      <c r="E295" s="93" t="s">
        <v>565</v>
      </c>
      <c r="F295" s="92" t="s">
        <v>61</v>
      </c>
      <c r="G295" s="94">
        <f>[1]MEMÓRIA!M1960</f>
        <v>3.15</v>
      </c>
      <c r="H295" s="95">
        <v>680.33</v>
      </c>
      <c r="I295" s="95">
        <v>826.32</v>
      </c>
      <c r="J295" s="95">
        <v>2602.9</v>
      </c>
      <c r="K295" s="96">
        <v>2.5272976129968728E-4</v>
      </c>
      <c r="L295" s="10"/>
      <c r="M295" s="90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10"/>
      <c r="AC295" s="10"/>
    </row>
    <row r="296" spans="1:29" x14ac:dyDescent="0.25">
      <c r="A296" s="1"/>
      <c r="B296" s="82" t="s">
        <v>566</v>
      </c>
      <c r="C296" s="83"/>
      <c r="D296" s="83"/>
      <c r="E296" s="84" t="s">
        <v>567</v>
      </c>
      <c r="F296" s="84"/>
      <c r="G296" s="85"/>
      <c r="H296" s="86" t="s">
        <v>14</v>
      </c>
      <c r="I296" s="84">
        <v>111550.54</v>
      </c>
      <c r="J296" s="87">
        <v>111550.54</v>
      </c>
      <c r="K296" s="88">
        <v>1.0831050500230982E-2</v>
      </c>
      <c r="L296" s="10"/>
      <c r="M296" s="90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10"/>
      <c r="AC296" s="10"/>
    </row>
    <row r="297" spans="1:29" ht="39" customHeight="1" x14ac:dyDescent="0.25">
      <c r="A297" s="8"/>
      <c r="B297" s="91" t="s">
        <v>568</v>
      </c>
      <c r="C297" s="92" t="s">
        <v>569</v>
      </c>
      <c r="D297" s="92" t="s">
        <v>19</v>
      </c>
      <c r="E297" s="93" t="s">
        <v>570</v>
      </c>
      <c r="F297" s="92" t="s">
        <v>33</v>
      </c>
      <c r="G297" s="94">
        <f>[1]MEMÓRIA!M1966</f>
        <v>4</v>
      </c>
      <c r="H297" s="95">
        <v>245.17</v>
      </c>
      <c r="I297" s="95">
        <v>297.77999999999997</v>
      </c>
      <c r="J297" s="95">
        <v>1191.1199999999999</v>
      </c>
      <c r="K297" s="96">
        <v>1.1565233903695245E-4</v>
      </c>
      <c r="L297" s="10"/>
      <c r="M297" s="90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10"/>
      <c r="AC297" s="10"/>
    </row>
    <row r="298" spans="1:29" ht="39" customHeight="1" x14ac:dyDescent="0.25">
      <c r="A298" s="8"/>
      <c r="B298" s="91" t="s">
        <v>571</v>
      </c>
      <c r="C298" s="92" t="s">
        <v>572</v>
      </c>
      <c r="D298" s="92" t="s">
        <v>19</v>
      </c>
      <c r="E298" s="93" t="s">
        <v>573</v>
      </c>
      <c r="F298" s="92" t="s">
        <v>33</v>
      </c>
      <c r="G298" s="94">
        <f>[1]MEMÓRIA!M1971</f>
        <v>8</v>
      </c>
      <c r="H298" s="95">
        <v>114.42</v>
      </c>
      <c r="I298" s="95">
        <v>138.97</v>
      </c>
      <c r="J298" s="95">
        <v>1111.76</v>
      </c>
      <c r="K298" s="96">
        <v>1.0794684368302291E-4</v>
      </c>
      <c r="L298" s="10"/>
      <c r="M298" s="90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10"/>
      <c r="AC298" s="10"/>
    </row>
    <row r="299" spans="1:29" ht="39" customHeight="1" x14ac:dyDescent="0.25">
      <c r="A299" s="8"/>
      <c r="B299" s="91" t="s">
        <v>574</v>
      </c>
      <c r="C299" s="92" t="s">
        <v>575</v>
      </c>
      <c r="D299" s="92" t="s">
        <v>19</v>
      </c>
      <c r="E299" s="93" t="s">
        <v>576</v>
      </c>
      <c r="F299" s="92" t="s">
        <v>79</v>
      </c>
      <c r="G299" s="94">
        <f>[1]MEMÓRIA!M1976</f>
        <v>544.02</v>
      </c>
      <c r="H299" s="95">
        <v>132.06</v>
      </c>
      <c r="I299" s="95">
        <v>160.4</v>
      </c>
      <c r="J299" s="95">
        <v>87260.800000000003</v>
      </c>
      <c r="K299" s="96">
        <v>8.4726271292864704E-3</v>
      </c>
      <c r="L299" s="10"/>
      <c r="M299" s="90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10"/>
      <c r="AC299" s="10"/>
    </row>
    <row r="300" spans="1:29" ht="39" customHeight="1" x14ac:dyDescent="0.25">
      <c r="A300" s="8"/>
      <c r="B300" s="91" t="s">
        <v>577</v>
      </c>
      <c r="C300" s="92" t="s">
        <v>578</v>
      </c>
      <c r="D300" s="92" t="s">
        <v>31</v>
      </c>
      <c r="E300" s="93" t="s">
        <v>579</v>
      </c>
      <c r="F300" s="92" t="s">
        <v>33</v>
      </c>
      <c r="G300" s="94">
        <f>[1]MEMÓRIA!M1981</f>
        <v>67</v>
      </c>
      <c r="H300" s="95">
        <v>193.16</v>
      </c>
      <c r="I300" s="95">
        <v>234.61</v>
      </c>
      <c r="J300" s="95">
        <v>15718.87</v>
      </c>
      <c r="K300" s="96">
        <v>1.5262308436746765E-3</v>
      </c>
      <c r="L300" s="10"/>
      <c r="M300" s="90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10"/>
      <c r="AC300" s="10"/>
    </row>
    <row r="301" spans="1:29" ht="39" customHeight="1" x14ac:dyDescent="0.25">
      <c r="A301" s="8"/>
      <c r="B301" s="91" t="s">
        <v>580</v>
      </c>
      <c r="C301" s="92" t="s">
        <v>581</v>
      </c>
      <c r="D301" s="92" t="s">
        <v>31</v>
      </c>
      <c r="E301" s="93" t="s">
        <v>582</v>
      </c>
      <c r="F301" s="92" t="s">
        <v>33</v>
      </c>
      <c r="G301" s="94">
        <f>[1]MEMÓRIA!M1986</f>
        <v>30</v>
      </c>
      <c r="H301" s="95">
        <v>71.010000000000005</v>
      </c>
      <c r="I301" s="95">
        <v>86.24</v>
      </c>
      <c r="J301" s="95">
        <v>2587.1999999999998</v>
      </c>
      <c r="K301" s="96">
        <v>2.5120536264725918E-4</v>
      </c>
      <c r="L301" s="10"/>
      <c r="M301" s="90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10"/>
      <c r="AC301" s="10"/>
    </row>
    <row r="302" spans="1:29" ht="39" customHeight="1" x14ac:dyDescent="0.25">
      <c r="A302" s="8"/>
      <c r="B302" s="91" t="s">
        <v>583</v>
      </c>
      <c r="C302" s="92" t="s">
        <v>584</v>
      </c>
      <c r="D302" s="92" t="s">
        <v>31</v>
      </c>
      <c r="E302" s="93" t="s">
        <v>585</v>
      </c>
      <c r="F302" s="92" t="s">
        <v>33</v>
      </c>
      <c r="G302" s="94">
        <f>[1]MEMÓRIA!M1991</f>
        <v>21</v>
      </c>
      <c r="H302" s="95">
        <v>79.75</v>
      </c>
      <c r="I302" s="95">
        <v>96.86</v>
      </c>
      <c r="J302" s="95">
        <v>2034.06</v>
      </c>
      <c r="K302" s="96">
        <v>1.974979823540059E-4</v>
      </c>
      <c r="L302" s="10"/>
      <c r="M302" s="90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10"/>
      <c r="AC302" s="10"/>
    </row>
    <row r="303" spans="1:29" ht="39" customHeight="1" x14ac:dyDescent="0.25">
      <c r="A303" s="8"/>
      <c r="B303" s="91" t="s">
        <v>586</v>
      </c>
      <c r="C303" s="92" t="s">
        <v>587</v>
      </c>
      <c r="D303" s="92" t="s">
        <v>19</v>
      </c>
      <c r="E303" s="93" t="s">
        <v>588</v>
      </c>
      <c r="F303" s="92" t="s">
        <v>589</v>
      </c>
      <c r="G303" s="94">
        <f>[1]MEMÓRIA!M1996</f>
        <v>1</v>
      </c>
      <c r="H303" s="95">
        <v>1355.78</v>
      </c>
      <c r="I303" s="95">
        <v>1646.73</v>
      </c>
      <c r="J303" s="95">
        <v>1646.73</v>
      </c>
      <c r="K303" s="96">
        <v>1.5988999954859353E-4</v>
      </c>
      <c r="L303" s="10"/>
      <c r="M303" s="90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10"/>
      <c r="AC303" s="10"/>
    </row>
    <row r="304" spans="1:29" x14ac:dyDescent="0.25">
      <c r="A304" s="1"/>
      <c r="B304" s="82" t="s">
        <v>590</v>
      </c>
      <c r="C304" s="83"/>
      <c r="D304" s="83"/>
      <c r="E304" s="84" t="s">
        <v>591</v>
      </c>
      <c r="F304" s="84"/>
      <c r="G304" s="85"/>
      <c r="H304" s="86" t="s">
        <v>14</v>
      </c>
      <c r="I304" s="84">
        <v>82439.73</v>
      </c>
      <c r="J304" s="87">
        <v>82439.73</v>
      </c>
      <c r="K304" s="88">
        <v>8.004523141308029E-3</v>
      </c>
      <c r="L304" s="10"/>
      <c r="M304" s="90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10"/>
      <c r="AC304" s="10"/>
    </row>
    <row r="305" spans="1:29" ht="35.25" customHeight="1" x14ac:dyDescent="0.25">
      <c r="A305" s="8"/>
      <c r="B305" s="91" t="s">
        <v>592</v>
      </c>
      <c r="C305" s="92" t="s">
        <v>593</v>
      </c>
      <c r="D305" s="92" t="s">
        <v>19</v>
      </c>
      <c r="E305" s="93" t="s">
        <v>594</v>
      </c>
      <c r="F305" s="92" t="s">
        <v>79</v>
      </c>
      <c r="G305" s="94">
        <f>[1]MEMÓRIA!M2002</f>
        <v>212.08</v>
      </c>
      <c r="H305" s="95">
        <v>320.04000000000002</v>
      </c>
      <c r="I305" s="95">
        <v>388.72</v>
      </c>
      <c r="J305" s="95">
        <v>82439.73</v>
      </c>
      <c r="K305" s="96">
        <v>8.004523141308029E-3</v>
      </c>
      <c r="L305" s="10"/>
      <c r="M305" s="90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10"/>
      <c r="AC305" s="10"/>
    </row>
    <row r="306" spans="1:29" x14ac:dyDescent="0.25">
      <c r="A306" s="1"/>
      <c r="B306" s="82">
        <v>8</v>
      </c>
      <c r="C306" s="83"/>
      <c r="D306" s="83"/>
      <c r="E306" s="84" t="s">
        <v>595</v>
      </c>
      <c r="F306" s="84"/>
      <c r="G306" s="85"/>
      <c r="H306" s="86" t="s">
        <v>14</v>
      </c>
      <c r="I306" s="84">
        <v>374374.25</v>
      </c>
      <c r="J306" s="87">
        <v>374374.25</v>
      </c>
      <c r="K306" s="88">
        <v>3.6350038356928599E-2</v>
      </c>
      <c r="L306" s="10"/>
      <c r="M306" s="90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10"/>
      <c r="AC306" s="10"/>
    </row>
    <row r="307" spans="1:29" x14ac:dyDescent="0.25">
      <c r="A307" s="1"/>
      <c r="B307" s="82" t="s">
        <v>596</v>
      </c>
      <c r="C307" s="83"/>
      <c r="D307" s="83"/>
      <c r="E307" s="84" t="s">
        <v>597</v>
      </c>
      <c r="F307" s="84"/>
      <c r="G307" s="85"/>
      <c r="H307" s="86" t="s">
        <v>14</v>
      </c>
      <c r="I307" s="84">
        <v>287609.62</v>
      </c>
      <c r="J307" s="87">
        <v>287609.62</v>
      </c>
      <c r="K307" s="88">
        <v>2.792558707983164E-2</v>
      </c>
      <c r="L307" s="10"/>
      <c r="M307" s="90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10"/>
      <c r="AC307" s="10"/>
    </row>
    <row r="308" spans="1:29" ht="50.25" customHeight="1" x14ac:dyDescent="0.25">
      <c r="A308" s="8"/>
      <c r="B308" s="91" t="s">
        <v>598</v>
      </c>
      <c r="C308" s="92" t="s">
        <v>599</v>
      </c>
      <c r="D308" s="92" t="s">
        <v>31</v>
      </c>
      <c r="E308" s="93" t="s">
        <v>600</v>
      </c>
      <c r="F308" s="92" t="s">
        <v>61</v>
      </c>
      <c r="G308" s="94">
        <f>[1]MEMÓRIA!M2013</f>
        <v>6628.8000000000011</v>
      </c>
      <c r="H308" s="95">
        <v>8.81</v>
      </c>
      <c r="I308" s="95">
        <v>10.7</v>
      </c>
      <c r="J308" s="95">
        <v>70928.160000000003</v>
      </c>
      <c r="K308" s="96">
        <v>6.886802007847412E-3</v>
      </c>
      <c r="L308" s="10"/>
      <c r="M308" s="90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10"/>
      <c r="AC308" s="10"/>
    </row>
    <row r="309" spans="1:29" ht="50.25" customHeight="1" x14ac:dyDescent="0.25">
      <c r="A309" s="8"/>
      <c r="B309" s="91" t="s">
        <v>601</v>
      </c>
      <c r="C309" s="92" t="s">
        <v>602</v>
      </c>
      <c r="D309" s="92" t="s">
        <v>31</v>
      </c>
      <c r="E309" s="93" t="s">
        <v>603</v>
      </c>
      <c r="F309" s="92" t="s">
        <v>61</v>
      </c>
      <c r="G309" s="94">
        <f>[1]MEMÓRIA!M2028</f>
        <v>6537.6600000000008</v>
      </c>
      <c r="H309" s="95">
        <v>26.93</v>
      </c>
      <c r="I309" s="95">
        <v>32.700000000000003</v>
      </c>
      <c r="J309" s="95">
        <v>213781.48</v>
      </c>
      <c r="K309" s="96">
        <v>2.0757210192744197E-2</v>
      </c>
      <c r="L309" s="10"/>
      <c r="M309" s="90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10"/>
      <c r="AC309" s="10"/>
    </row>
    <row r="310" spans="1:29" ht="50.25" customHeight="1" x14ac:dyDescent="0.25">
      <c r="A310" s="8"/>
      <c r="B310" s="91" t="s">
        <v>604</v>
      </c>
      <c r="C310" s="92" t="s">
        <v>605</v>
      </c>
      <c r="D310" s="92" t="s">
        <v>31</v>
      </c>
      <c r="E310" s="93" t="s">
        <v>606</v>
      </c>
      <c r="F310" s="92" t="s">
        <v>61</v>
      </c>
      <c r="G310" s="94">
        <f>[1]MEMÓRIA!M2043</f>
        <v>91.08</v>
      </c>
      <c r="H310" s="95">
        <v>26.22</v>
      </c>
      <c r="I310" s="95">
        <v>31.84</v>
      </c>
      <c r="J310" s="95">
        <v>2899.98</v>
      </c>
      <c r="K310" s="96">
        <v>2.8157487924002734E-4</v>
      </c>
      <c r="L310" s="10"/>
      <c r="M310" s="90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10"/>
      <c r="AC310" s="10"/>
    </row>
    <row r="311" spans="1:29" x14ac:dyDescent="0.25">
      <c r="A311" s="1"/>
      <c r="B311" s="82" t="s">
        <v>607</v>
      </c>
      <c r="C311" s="83"/>
      <c r="D311" s="83"/>
      <c r="E311" s="84" t="s">
        <v>608</v>
      </c>
      <c r="F311" s="84"/>
      <c r="G311" s="85"/>
      <c r="H311" s="86" t="s">
        <v>14</v>
      </c>
      <c r="I311" s="84">
        <v>79038.63</v>
      </c>
      <c r="J311" s="87">
        <v>79038.63</v>
      </c>
      <c r="K311" s="88">
        <v>7.674291787373431E-3</v>
      </c>
      <c r="L311" s="10"/>
      <c r="M311" s="90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10"/>
      <c r="AC311" s="10"/>
    </row>
    <row r="312" spans="1:29" ht="39" customHeight="1" x14ac:dyDescent="0.25">
      <c r="A312" s="8"/>
      <c r="B312" s="91" t="s">
        <v>609</v>
      </c>
      <c r="C312" s="92" t="s">
        <v>610</v>
      </c>
      <c r="D312" s="92" t="s">
        <v>31</v>
      </c>
      <c r="E312" s="93" t="s">
        <v>611</v>
      </c>
      <c r="F312" s="92" t="s">
        <v>61</v>
      </c>
      <c r="G312" s="94">
        <f>[1]MEMÓRIA!M2049</f>
        <v>392.44</v>
      </c>
      <c r="H312" s="95">
        <v>151.25</v>
      </c>
      <c r="I312" s="95">
        <v>183.7</v>
      </c>
      <c r="J312" s="95">
        <v>72091.22</v>
      </c>
      <c r="K312" s="96">
        <v>6.9997298484011077E-3</v>
      </c>
      <c r="L312" s="10"/>
      <c r="M312" s="90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10"/>
      <c r="AC312" s="10"/>
    </row>
    <row r="313" spans="1:29" ht="42.75" x14ac:dyDescent="0.25">
      <c r="A313" s="8"/>
      <c r="B313" s="91" t="s">
        <v>612</v>
      </c>
      <c r="C313" s="92" t="s">
        <v>613</v>
      </c>
      <c r="D313" s="92" t="s">
        <v>19</v>
      </c>
      <c r="E313" s="93" t="s">
        <v>614</v>
      </c>
      <c r="F313" s="92" t="s">
        <v>61</v>
      </c>
      <c r="G313" s="94">
        <f>[1]MEMÓRIA!M2054</f>
        <v>51.28</v>
      </c>
      <c r="H313" s="95">
        <v>111.55</v>
      </c>
      <c r="I313" s="95">
        <v>135.47999999999999</v>
      </c>
      <c r="J313" s="95">
        <v>6947.41</v>
      </c>
      <c r="K313" s="96">
        <v>6.7456193897232335E-4</v>
      </c>
      <c r="L313" s="10"/>
      <c r="M313" s="90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10"/>
      <c r="AC313" s="10"/>
    </row>
    <row r="314" spans="1:29" x14ac:dyDescent="0.25">
      <c r="A314" s="1"/>
      <c r="B314" s="82" t="s">
        <v>615</v>
      </c>
      <c r="C314" s="83"/>
      <c r="D314" s="83"/>
      <c r="E314" s="84" t="s">
        <v>616</v>
      </c>
      <c r="F314" s="84"/>
      <c r="G314" s="85"/>
      <c r="H314" s="86" t="s">
        <v>14</v>
      </c>
      <c r="I314" s="84">
        <v>7726</v>
      </c>
      <c r="J314" s="87">
        <v>7726</v>
      </c>
      <c r="K314" s="88">
        <v>7.5015948972353302E-4</v>
      </c>
      <c r="L314" s="10"/>
      <c r="M314" s="90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10"/>
      <c r="AC314" s="10"/>
    </row>
    <row r="315" spans="1:29" ht="42.75" x14ac:dyDescent="0.25">
      <c r="A315" s="8"/>
      <c r="B315" s="91" t="s">
        <v>617</v>
      </c>
      <c r="C315" s="92" t="s">
        <v>618</v>
      </c>
      <c r="D315" s="92" t="s">
        <v>19</v>
      </c>
      <c r="E315" s="93" t="s">
        <v>619</v>
      </c>
      <c r="F315" s="92" t="s">
        <v>61</v>
      </c>
      <c r="G315" s="94">
        <f>[1]MEMÓRIA!M2060</f>
        <v>14.85</v>
      </c>
      <c r="H315" s="95">
        <v>428.35</v>
      </c>
      <c r="I315" s="95">
        <v>520.27</v>
      </c>
      <c r="J315" s="95">
        <v>7726</v>
      </c>
      <c r="K315" s="96">
        <v>7.5015948972353302E-4</v>
      </c>
      <c r="L315" s="10"/>
      <c r="M315" s="90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10"/>
      <c r="AC315" s="10"/>
    </row>
    <row r="316" spans="1:29" x14ac:dyDescent="0.25">
      <c r="A316" s="1"/>
      <c r="B316" s="82">
        <v>9</v>
      </c>
      <c r="C316" s="83"/>
      <c r="D316" s="83"/>
      <c r="E316" s="84" t="s">
        <v>620</v>
      </c>
      <c r="F316" s="84"/>
      <c r="G316" s="85"/>
      <c r="H316" s="86" t="s">
        <v>14</v>
      </c>
      <c r="I316" s="84">
        <v>572731.05000000005</v>
      </c>
      <c r="J316" s="87">
        <v>572731.05000000005</v>
      </c>
      <c r="K316" s="88">
        <v>5.5609582218071871E-2</v>
      </c>
      <c r="L316" s="10"/>
      <c r="M316" s="90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10"/>
      <c r="AC316" s="10"/>
    </row>
    <row r="317" spans="1:29" x14ac:dyDescent="0.25">
      <c r="A317" s="1"/>
      <c r="B317" s="82" t="s">
        <v>621</v>
      </c>
      <c r="C317" s="83"/>
      <c r="D317" s="83"/>
      <c r="E317" s="84" t="s">
        <v>597</v>
      </c>
      <c r="F317" s="84"/>
      <c r="G317" s="85"/>
      <c r="H317" s="86" t="s">
        <v>14</v>
      </c>
      <c r="I317" s="84">
        <v>281266.53999999998</v>
      </c>
      <c r="J317" s="87">
        <v>281266.53999999998</v>
      </c>
      <c r="K317" s="88">
        <v>2.7309702837523129E-2</v>
      </c>
      <c r="L317" s="10"/>
      <c r="M317" s="90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10"/>
      <c r="AC317" s="10"/>
    </row>
    <row r="318" spans="1:29" ht="39.75" customHeight="1" x14ac:dyDescent="0.25">
      <c r="A318" s="8"/>
      <c r="B318" s="91" t="s">
        <v>622</v>
      </c>
      <c r="C318" s="92" t="s">
        <v>623</v>
      </c>
      <c r="D318" s="92" t="s">
        <v>31</v>
      </c>
      <c r="E318" s="93" t="s">
        <v>624</v>
      </c>
      <c r="F318" s="92" t="s">
        <v>61</v>
      </c>
      <c r="G318" s="94">
        <f>[1]MEMÓRIA!M2071</f>
        <v>1816.85</v>
      </c>
      <c r="H318" s="95">
        <v>91.15</v>
      </c>
      <c r="I318" s="95">
        <v>110.71</v>
      </c>
      <c r="J318" s="95">
        <v>201143.46</v>
      </c>
      <c r="K318" s="96">
        <v>1.9530115883358255E-2</v>
      </c>
      <c r="L318" s="10"/>
      <c r="M318" s="90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10"/>
      <c r="AC318" s="10"/>
    </row>
    <row r="319" spans="1:29" ht="39.75" customHeight="1" x14ac:dyDescent="0.25">
      <c r="A319" s="8"/>
      <c r="B319" s="91" t="s">
        <v>625</v>
      </c>
      <c r="C319" s="92" t="s">
        <v>626</v>
      </c>
      <c r="D319" s="92" t="s">
        <v>19</v>
      </c>
      <c r="E319" s="93" t="s">
        <v>627</v>
      </c>
      <c r="F319" s="92" t="s">
        <v>61</v>
      </c>
      <c r="G319" s="94">
        <f>[1]MEMÓRIA!M2076</f>
        <v>1816.85</v>
      </c>
      <c r="H319" s="95">
        <v>36.31</v>
      </c>
      <c r="I319" s="95">
        <v>44.1</v>
      </c>
      <c r="J319" s="95">
        <v>80123.08</v>
      </c>
      <c r="K319" s="96">
        <v>7.7795869541648736E-3</v>
      </c>
      <c r="L319" s="10"/>
      <c r="M319" s="90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10"/>
      <c r="AC319" s="10"/>
    </row>
    <row r="320" spans="1:29" x14ac:dyDescent="0.25">
      <c r="A320" s="1"/>
      <c r="B320" s="82" t="s">
        <v>628</v>
      </c>
      <c r="C320" s="83"/>
      <c r="D320" s="83"/>
      <c r="E320" s="84" t="s">
        <v>608</v>
      </c>
      <c r="F320" s="84"/>
      <c r="G320" s="85"/>
      <c r="H320" s="86" t="s">
        <v>14</v>
      </c>
      <c r="I320" s="84">
        <v>272418.48</v>
      </c>
      <c r="J320" s="87">
        <v>272418.48</v>
      </c>
      <c r="K320" s="88">
        <v>2.6450596420924215E-2</v>
      </c>
      <c r="L320" s="10"/>
      <c r="M320" s="90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10"/>
      <c r="AC320" s="10"/>
    </row>
    <row r="321" spans="1:29" ht="48" customHeight="1" x14ac:dyDescent="0.25">
      <c r="A321" s="8"/>
      <c r="B321" s="91" t="s">
        <v>629</v>
      </c>
      <c r="C321" s="92" t="s">
        <v>630</v>
      </c>
      <c r="D321" s="92" t="s">
        <v>31</v>
      </c>
      <c r="E321" s="93" t="s">
        <v>631</v>
      </c>
      <c r="F321" s="92" t="s">
        <v>61</v>
      </c>
      <c r="G321" s="94">
        <f>[1]MEMÓRIA!M2082</f>
        <v>1816.85</v>
      </c>
      <c r="H321" s="95">
        <v>123.45</v>
      </c>
      <c r="I321" s="95">
        <v>149.94</v>
      </c>
      <c r="J321" s="95">
        <v>272418.48</v>
      </c>
      <c r="K321" s="96">
        <v>2.6450596420924215E-2</v>
      </c>
      <c r="L321" s="10"/>
      <c r="M321" s="90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10"/>
      <c r="AC321" s="10"/>
    </row>
    <row r="322" spans="1:29" x14ac:dyDescent="0.25">
      <c r="A322" s="1"/>
      <c r="B322" s="82" t="s">
        <v>632</v>
      </c>
      <c r="C322" s="83"/>
      <c r="D322" s="83"/>
      <c r="E322" s="84" t="s">
        <v>633</v>
      </c>
      <c r="F322" s="84"/>
      <c r="G322" s="85"/>
      <c r="H322" s="86" t="s">
        <v>14</v>
      </c>
      <c r="I322" s="84">
        <v>19046.03</v>
      </c>
      <c r="J322" s="87">
        <v>19046.03</v>
      </c>
      <c r="K322" s="88">
        <v>1.8492829596245277E-3</v>
      </c>
      <c r="L322" s="10"/>
      <c r="M322" s="90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10"/>
      <c r="AC322" s="10"/>
    </row>
    <row r="323" spans="1:29" ht="28.5" x14ac:dyDescent="0.25">
      <c r="A323" s="8"/>
      <c r="B323" s="91" t="s">
        <v>634</v>
      </c>
      <c r="C323" s="92">
        <v>104619</v>
      </c>
      <c r="D323" s="92" t="s">
        <v>31</v>
      </c>
      <c r="E323" s="93" t="s">
        <v>635</v>
      </c>
      <c r="F323" s="92" t="s">
        <v>79</v>
      </c>
      <c r="G323" s="94">
        <f>[1]MEMÓRIA!M2088</f>
        <v>1063.43</v>
      </c>
      <c r="H323" s="95">
        <v>14.75</v>
      </c>
      <c r="I323" s="95">
        <v>17.91</v>
      </c>
      <c r="J323" s="95">
        <v>19046.03</v>
      </c>
      <c r="K323" s="96">
        <v>1.8492829596245277E-3</v>
      </c>
      <c r="L323" s="10"/>
      <c r="M323" s="90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10"/>
      <c r="AC323" s="10"/>
    </row>
    <row r="324" spans="1:29" x14ac:dyDescent="0.25">
      <c r="A324" s="1"/>
      <c r="B324" s="82">
        <v>10</v>
      </c>
      <c r="C324" s="83"/>
      <c r="D324" s="83"/>
      <c r="E324" s="84" t="s">
        <v>636</v>
      </c>
      <c r="F324" s="84"/>
      <c r="G324" s="85"/>
      <c r="H324" s="86" t="s">
        <v>14</v>
      </c>
      <c r="I324" s="84">
        <v>291287.74</v>
      </c>
      <c r="J324" s="87">
        <v>291287.74</v>
      </c>
      <c r="K324" s="88">
        <v>2.8282715816867868E-2</v>
      </c>
      <c r="L324" s="10"/>
      <c r="M324" s="90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10"/>
      <c r="AC324" s="10"/>
    </row>
    <row r="325" spans="1:29" x14ac:dyDescent="0.25">
      <c r="A325" s="1"/>
      <c r="B325" s="82" t="s">
        <v>637</v>
      </c>
      <c r="C325" s="83"/>
      <c r="D325" s="83"/>
      <c r="E325" s="84" t="s">
        <v>107</v>
      </c>
      <c r="F325" s="84"/>
      <c r="G325" s="85"/>
      <c r="H325" s="86" t="s">
        <v>14</v>
      </c>
      <c r="I325" s="84">
        <v>163902.79999999999</v>
      </c>
      <c r="J325" s="87">
        <v>163902.79999999999</v>
      </c>
      <c r="K325" s="88">
        <v>1.5914217034980364E-2</v>
      </c>
      <c r="L325" s="10"/>
      <c r="M325" s="90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10"/>
      <c r="AC325" s="10"/>
    </row>
    <row r="326" spans="1:29" x14ac:dyDescent="0.25">
      <c r="A326" s="1"/>
      <c r="B326" s="82" t="s">
        <v>638</v>
      </c>
      <c r="C326" s="83"/>
      <c r="D326" s="83"/>
      <c r="E326" s="84" t="s">
        <v>597</v>
      </c>
      <c r="F326" s="84"/>
      <c r="G326" s="85"/>
      <c r="H326" s="86" t="s">
        <v>14</v>
      </c>
      <c r="I326" s="84">
        <v>163902.79999999999</v>
      </c>
      <c r="J326" s="87">
        <v>163902.79999999999</v>
      </c>
      <c r="K326" s="88">
        <v>1.5914217034980364E-2</v>
      </c>
      <c r="L326" s="10"/>
      <c r="M326" s="90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10"/>
      <c r="AC326" s="10"/>
    </row>
    <row r="327" spans="1:29" ht="36" customHeight="1" x14ac:dyDescent="0.25">
      <c r="A327" s="8"/>
      <c r="B327" s="91" t="s">
        <v>639</v>
      </c>
      <c r="C327" s="92" t="s">
        <v>640</v>
      </c>
      <c r="D327" s="92" t="s">
        <v>31</v>
      </c>
      <c r="E327" s="93" t="s">
        <v>641</v>
      </c>
      <c r="F327" s="92" t="s">
        <v>68</v>
      </c>
      <c r="G327" s="94">
        <f>[1]MEMÓRIA!M2100</f>
        <v>159.82</v>
      </c>
      <c r="H327" s="95">
        <v>768.02</v>
      </c>
      <c r="I327" s="95">
        <v>932.83</v>
      </c>
      <c r="J327" s="95">
        <v>149084.89000000001</v>
      </c>
      <c r="K327" s="96">
        <v>1.4475465312954834E-2</v>
      </c>
      <c r="L327" s="10"/>
      <c r="M327" s="90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10"/>
      <c r="AC327" s="10"/>
    </row>
    <row r="328" spans="1:29" ht="36" customHeight="1" x14ac:dyDescent="0.25">
      <c r="A328" s="8"/>
      <c r="B328" s="91" t="s">
        <v>642</v>
      </c>
      <c r="C328" s="92">
        <v>7156</v>
      </c>
      <c r="D328" s="92" t="s">
        <v>643</v>
      </c>
      <c r="E328" s="93" t="s">
        <v>644</v>
      </c>
      <c r="F328" s="92" t="s">
        <v>61</v>
      </c>
      <c r="G328" s="94">
        <f>[1]MEMÓRIA!M2111</f>
        <v>549.82999999999993</v>
      </c>
      <c r="H328" s="95">
        <v>23.75</v>
      </c>
      <c r="I328" s="95" t="s">
        <v>645</v>
      </c>
      <c r="J328" s="95">
        <v>14817.91</v>
      </c>
      <c r="K328" s="96">
        <v>1.438751722025529E-3</v>
      </c>
      <c r="L328" s="10"/>
      <c r="M328" s="90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10"/>
      <c r="AC328" s="10"/>
    </row>
    <row r="329" spans="1:29" x14ac:dyDescent="0.25">
      <c r="A329" s="1"/>
      <c r="B329" s="82" t="s">
        <v>646</v>
      </c>
      <c r="C329" s="83"/>
      <c r="D329" s="83"/>
      <c r="E329" s="84" t="s">
        <v>168</v>
      </c>
      <c r="F329" s="84"/>
      <c r="G329" s="85"/>
      <c r="H329" s="86" t="s">
        <v>14</v>
      </c>
      <c r="I329" s="84">
        <v>111937.28</v>
      </c>
      <c r="J329" s="87">
        <v>111937.28</v>
      </c>
      <c r="K329" s="88">
        <v>1.0868601196717608E-2</v>
      </c>
      <c r="L329" s="10"/>
      <c r="M329" s="90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10"/>
      <c r="AC329" s="10"/>
    </row>
    <row r="330" spans="1:29" x14ac:dyDescent="0.25">
      <c r="A330" s="1"/>
      <c r="B330" s="82" t="s">
        <v>647</v>
      </c>
      <c r="C330" s="83"/>
      <c r="D330" s="83"/>
      <c r="E330" s="84" t="s">
        <v>616</v>
      </c>
      <c r="F330" s="84"/>
      <c r="G330" s="85"/>
      <c r="H330" s="86" t="s">
        <v>14</v>
      </c>
      <c r="I330" s="84">
        <v>111937.28</v>
      </c>
      <c r="J330" s="87">
        <v>111937.28</v>
      </c>
      <c r="K330" s="88">
        <v>1.0868601196717608E-2</v>
      </c>
      <c r="L330" s="10"/>
      <c r="M330" s="90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10"/>
      <c r="AC330" s="10"/>
    </row>
    <row r="331" spans="1:29" ht="128.25" x14ac:dyDescent="0.25">
      <c r="A331" s="8"/>
      <c r="B331" s="91" t="s">
        <v>648</v>
      </c>
      <c r="C331" s="92" t="s">
        <v>649</v>
      </c>
      <c r="D331" s="92" t="s">
        <v>19</v>
      </c>
      <c r="E331" s="93" t="s">
        <v>650</v>
      </c>
      <c r="F331" s="92" t="s">
        <v>61</v>
      </c>
      <c r="G331" s="94">
        <f>[1]MEMÓRIA!M2120</f>
        <v>128</v>
      </c>
      <c r="H331" s="95">
        <v>720</v>
      </c>
      <c r="I331" s="95">
        <v>874.51</v>
      </c>
      <c r="J331" s="95">
        <v>111937.28</v>
      </c>
      <c r="K331" s="96">
        <v>1.0868601196717608E-2</v>
      </c>
      <c r="L331" s="10"/>
      <c r="M331" s="90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10"/>
      <c r="AC331" s="10"/>
    </row>
    <row r="332" spans="1:29" x14ac:dyDescent="0.25">
      <c r="A332" s="1"/>
      <c r="B332" s="82" t="s">
        <v>651</v>
      </c>
      <c r="C332" s="83"/>
      <c r="D332" s="83"/>
      <c r="E332" s="84" t="s">
        <v>194</v>
      </c>
      <c r="F332" s="84"/>
      <c r="G332" s="85"/>
      <c r="H332" s="86" t="s">
        <v>14</v>
      </c>
      <c r="I332" s="84">
        <v>15447.66</v>
      </c>
      <c r="J332" s="87">
        <v>15447.66</v>
      </c>
      <c r="K332" s="88">
        <v>1.499897585169898E-3</v>
      </c>
      <c r="L332" s="10"/>
      <c r="M332" s="90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10"/>
      <c r="AC332" s="10"/>
    </row>
    <row r="333" spans="1:29" x14ac:dyDescent="0.25">
      <c r="A333" s="1"/>
      <c r="B333" s="82" t="s">
        <v>652</v>
      </c>
      <c r="C333" s="83"/>
      <c r="D333" s="83"/>
      <c r="E333" s="84" t="s">
        <v>597</v>
      </c>
      <c r="F333" s="84"/>
      <c r="G333" s="85"/>
      <c r="H333" s="86" t="s">
        <v>14</v>
      </c>
      <c r="I333" s="84">
        <v>15447.66</v>
      </c>
      <c r="J333" s="87">
        <v>15447.66</v>
      </c>
      <c r="K333" s="88">
        <v>1.499897585169898E-3</v>
      </c>
      <c r="L333" s="10"/>
      <c r="M333" s="90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10"/>
      <c r="AC333" s="10"/>
    </row>
    <row r="334" spans="1:29" ht="43.5" customHeight="1" x14ac:dyDescent="0.25">
      <c r="A334" s="8"/>
      <c r="B334" s="91" t="s">
        <v>653</v>
      </c>
      <c r="C334" s="92" t="s">
        <v>640</v>
      </c>
      <c r="D334" s="92" t="s">
        <v>31</v>
      </c>
      <c r="E334" s="93" t="s">
        <v>641</v>
      </c>
      <c r="F334" s="92" t="s">
        <v>68</v>
      </c>
      <c r="G334" s="94">
        <f>[1]MEMÓRIA!M2127</f>
        <v>16.559999999999999</v>
      </c>
      <c r="H334" s="95">
        <v>768.02</v>
      </c>
      <c r="I334" s="95">
        <v>932.83</v>
      </c>
      <c r="J334" s="95">
        <v>15447.66</v>
      </c>
      <c r="K334" s="96">
        <v>1.499897585169898E-3</v>
      </c>
      <c r="L334" s="10"/>
      <c r="M334" s="90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10"/>
      <c r="AC334" s="10"/>
    </row>
    <row r="335" spans="1:29" x14ac:dyDescent="0.25">
      <c r="A335" s="1"/>
      <c r="B335" s="82">
        <v>11</v>
      </c>
      <c r="C335" s="83"/>
      <c r="D335" s="83"/>
      <c r="E335" s="84" t="s">
        <v>654</v>
      </c>
      <c r="F335" s="84"/>
      <c r="G335" s="85"/>
      <c r="H335" s="86" t="s">
        <v>14</v>
      </c>
      <c r="I335" s="84">
        <v>171744.4</v>
      </c>
      <c r="J335" s="87">
        <v>171744.4</v>
      </c>
      <c r="K335" s="88">
        <v>1.6675600759367634E-2</v>
      </c>
      <c r="L335" s="10"/>
      <c r="M335" s="90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10"/>
      <c r="AC335" s="10"/>
    </row>
    <row r="336" spans="1:29" x14ac:dyDescent="0.25">
      <c r="A336" s="1"/>
      <c r="B336" s="82" t="s">
        <v>655</v>
      </c>
      <c r="C336" s="83"/>
      <c r="D336" s="83"/>
      <c r="E336" s="84" t="s">
        <v>597</v>
      </c>
      <c r="F336" s="84"/>
      <c r="G336" s="85"/>
      <c r="H336" s="86" t="s">
        <v>14</v>
      </c>
      <c r="I336" s="84">
        <v>10752.96</v>
      </c>
      <c r="J336" s="87">
        <v>10752.96</v>
      </c>
      <c r="K336" s="88">
        <v>1.0440635499116698E-3</v>
      </c>
      <c r="L336" s="10"/>
      <c r="M336" s="90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10"/>
      <c r="AC336" s="10"/>
    </row>
    <row r="337" spans="1:29" ht="36" customHeight="1" x14ac:dyDescent="0.25">
      <c r="A337" s="8"/>
      <c r="B337" s="91" t="s">
        <v>656</v>
      </c>
      <c r="C337" s="92" t="s">
        <v>657</v>
      </c>
      <c r="D337" s="92" t="s">
        <v>31</v>
      </c>
      <c r="E337" s="93" t="s">
        <v>658</v>
      </c>
      <c r="F337" s="92" t="s">
        <v>61</v>
      </c>
      <c r="G337" s="94">
        <v>183.78</v>
      </c>
      <c r="H337" s="95">
        <v>11.34</v>
      </c>
      <c r="I337" s="95">
        <v>13.77</v>
      </c>
      <c r="J337" s="95">
        <v>2530.65</v>
      </c>
      <c r="K337" s="96">
        <v>2.45714614634851E-4</v>
      </c>
      <c r="L337" s="10"/>
      <c r="M337" s="90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10"/>
      <c r="AC337" s="10"/>
    </row>
    <row r="338" spans="1:29" ht="36" customHeight="1" x14ac:dyDescent="0.25">
      <c r="A338" s="8"/>
      <c r="B338" s="91" t="s">
        <v>659</v>
      </c>
      <c r="C338" s="92" t="s">
        <v>660</v>
      </c>
      <c r="D338" s="92" t="s">
        <v>31</v>
      </c>
      <c r="E338" s="93" t="s">
        <v>661</v>
      </c>
      <c r="F338" s="92" t="s">
        <v>61</v>
      </c>
      <c r="G338" s="94">
        <v>183.78</v>
      </c>
      <c r="H338" s="95">
        <v>36.840000000000003</v>
      </c>
      <c r="I338" s="95">
        <v>44.74</v>
      </c>
      <c r="J338" s="95">
        <v>8222.31</v>
      </c>
      <c r="K338" s="96">
        <v>7.9834893527681893E-4</v>
      </c>
      <c r="L338" s="10"/>
      <c r="M338" s="90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10"/>
      <c r="AC338" s="10"/>
    </row>
    <row r="339" spans="1:29" x14ac:dyDescent="0.25">
      <c r="A339" s="1"/>
      <c r="B339" s="82" t="s">
        <v>662</v>
      </c>
      <c r="C339" s="83"/>
      <c r="D339" s="83"/>
      <c r="E339" s="84" t="s">
        <v>663</v>
      </c>
      <c r="F339" s="84"/>
      <c r="G339" s="85"/>
      <c r="H339" s="86" t="s">
        <v>14</v>
      </c>
      <c r="I339" s="84">
        <v>160991.44</v>
      </c>
      <c r="J339" s="87">
        <v>160991.44</v>
      </c>
      <c r="K339" s="88">
        <v>1.5631537209455964E-2</v>
      </c>
      <c r="L339" s="10"/>
      <c r="M339" s="90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10"/>
      <c r="AC339" s="10"/>
    </row>
    <row r="340" spans="1:29" ht="39" customHeight="1" x14ac:dyDescent="0.25">
      <c r="A340" s="8"/>
      <c r="B340" s="91" t="s">
        <v>664</v>
      </c>
      <c r="C340" s="92" t="s">
        <v>665</v>
      </c>
      <c r="D340" s="92" t="s">
        <v>31</v>
      </c>
      <c r="E340" s="93" t="s">
        <v>666</v>
      </c>
      <c r="F340" s="92" t="s">
        <v>61</v>
      </c>
      <c r="G340" s="94">
        <v>1728.86</v>
      </c>
      <c r="H340" s="95">
        <v>76.67</v>
      </c>
      <c r="I340" s="95">
        <v>93.12</v>
      </c>
      <c r="J340" s="95">
        <v>160991.44</v>
      </c>
      <c r="K340" s="96">
        <v>1.5631537209455964E-2</v>
      </c>
      <c r="L340" s="10"/>
      <c r="M340" s="90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10"/>
      <c r="AC340" s="10"/>
    </row>
    <row r="341" spans="1:29" x14ac:dyDescent="0.25">
      <c r="A341" s="1"/>
      <c r="B341" s="82">
        <v>12</v>
      </c>
      <c r="C341" s="83"/>
      <c r="D341" s="83"/>
      <c r="E341" s="84" t="s">
        <v>667</v>
      </c>
      <c r="F341" s="84"/>
      <c r="G341" s="85"/>
      <c r="H341" s="86" t="s">
        <v>14</v>
      </c>
      <c r="I341" s="84">
        <v>42893.72</v>
      </c>
      <c r="J341" s="87">
        <v>42893.72</v>
      </c>
      <c r="K341" s="88">
        <v>4.1647852844349086E-3</v>
      </c>
      <c r="L341" s="10"/>
      <c r="M341" s="90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10"/>
      <c r="AC341" s="10"/>
    </row>
    <row r="342" spans="1:29" ht="38.25" customHeight="1" x14ac:dyDescent="0.25">
      <c r="A342" s="8"/>
      <c r="B342" s="91" t="s">
        <v>668</v>
      </c>
      <c r="C342" s="92" t="s">
        <v>669</v>
      </c>
      <c r="D342" s="92" t="s">
        <v>19</v>
      </c>
      <c r="E342" s="93" t="s">
        <v>670</v>
      </c>
      <c r="F342" s="92" t="s">
        <v>61</v>
      </c>
      <c r="G342" s="94">
        <v>56.96</v>
      </c>
      <c r="H342" s="95">
        <v>620</v>
      </c>
      <c r="I342" s="95">
        <v>753.05</v>
      </c>
      <c r="J342" s="95">
        <v>42893.72</v>
      </c>
      <c r="K342" s="96">
        <v>4.1647852844349086E-3</v>
      </c>
      <c r="L342" s="10"/>
      <c r="M342" s="90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10"/>
      <c r="AC342" s="10"/>
    </row>
    <row r="343" spans="1:29" x14ac:dyDescent="0.25">
      <c r="A343" s="1"/>
      <c r="B343" s="82">
        <v>13</v>
      </c>
      <c r="C343" s="83"/>
      <c r="D343" s="83"/>
      <c r="E343" s="84" t="s">
        <v>671</v>
      </c>
      <c r="F343" s="84"/>
      <c r="G343" s="85"/>
      <c r="H343" s="86" t="s">
        <v>14</v>
      </c>
      <c r="I343" s="84">
        <v>606439.79</v>
      </c>
      <c r="J343" s="87">
        <v>606439.79</v>
      </c>
      <c r="K343" s="88">
        <v>5.8882547685017668E-2</v>
      </c>
      <c r="L343" s="10"/>
      <c r="M343" s="90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10"/>
      <c r="AC343" s="10"/>
    </row>
    <row r="344" spans="1:29" x14ac:dyDescent="0.25">
      <c r="A344" s="1"/>
      <c r="B344" s="82" t="s">
        <v>672</v>
      </c>
      <c r="C344" s="83"/>
      <c r="D344" s="83"/>
      <c r="E344" s="84" t="s">
        <v>673</v>
      </c>
      <c r="F344" s="84"/>
      <c r="G344" s="85"/>
      <c r="H344" s="86" t="s">
        <v>14</v>
      </c>
      <c r="I344" s="84">
        <v>438023.61</v>
      </c>
      <c r="J344" s="87">
        <v>438023.61</v>
      </c>
      <c r="K344" s="88">
        <v>4.2530101962782792E-2</v>
      </c>
      <c r="L344" s="10"/>
      <c r="M344" s="90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10"/>
      <c r="AC344" s="10"/>
    </row>
    <row r="345" spans="1:29" ht="24.75" customHeight="1" x14ac:dyDescent="0.25">
      <c r="A345" s="8"/>
      <c r="B345" s="91" t="s">
        <v>674</v>
      </c>
      <c r="C345" s="92" t="s">
        <v>675</v>
      </c>
      <c r="D345" s="92" t="s">
        <v>31</v>
      </c>
      <c r="E345" s="93" t="s">
        <v>676</v>
      </c>
      <c r="F345" s="92" t="s">
        <v>61</v>
      </c>
      <c r="G345" s="94">
        <f>[1]MEMÓRIA!M2170</f>
        <v>3471.5300000000007</v>
      </c>
      <c r="H345" s="95">
        <v>4.6500000000000004</v>
      </c>
      <c r="I345" s="95">
        <v>5.64</v>
      </c>
      <c r="J345" s="95">
        <v>19579.419999999998</v>
      </c>
      <c r="K345" s="96">
        <v>1.9010727046702999E-3</v>
      </c>
      <c r="L345" s="10"/>
      <c r="M345" s="90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10"/>
      <c r="AC345" s="10"/>
    </row>
    <row r="346" spans="1:29" ht="24.75" customHeight="1" x14ac:dyDescent="0.25">
      <c r="A346" s="8"/>
      <c r="B346" s="91" t="s">
        <v>677</v>
      </c>
      <c r="C346" s="92" t="s">
        <v>678</v>
      </c>
      <c r="D346" s="92" t="s">
        <v>31</v>
      </c>
      <c r="E346" s="93" t="s">
        <v>679</v>
      </c>
      <c r="F346" s="92" t="s">
        <v>61</v>
      </c>
      <c r="G346" s="94">
        <f>[1]MEMÓRIA!M2185</f>
        <v>4956.9399999999996</v>
      </c>
      <c r="H346" s="95">
        <v>17.55</v>
      </c>
      <c r="I346" s="95">
        <v>21.31</v>
      </c>
      <c r="J346" s="95">
        <v>105632.39</v>
      </c>
      <c r="K346" s="96">
        <v>1.0256425029857266E-2</v>
      </c>
      <c r="L346" s="10"/>
      <c r="M346" s="90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10"/>
      <c r="AC346" s="10"/>
    </row>
    <row r="347" spans="1:29" ht="24.75" customHeight="1" x14ac:dyDescent="0.25">
      <c r="A347" s="8"/>
      <c r="B347" s="91" t="s">
        <v>680</v>
      </c>
      <c r="C347" s="92" t="s">
        <v>681</v>
      </c>
      <c r="D347" s="92" t="s">
        <v>31</v>
      </c>
      <c r="E347" s="93" t="s">
        <v>682</v>
      </c>
      <c r="F347" s="92" t="s">
        <v>61</v>
      </c>
      <c r="G347" s="94">
        <f>[1]MEMÓRIA!M2190</f>
        <v>3471.5300000000007</v>
      </c>
      <c r="H347" s="95">
        <v>28.52</v>
      </c>
      <c r="I347" s="95">
        <v>34.64</v>
      </c>
      <c r="J347" s="95">
        <v>120253.79</v>
      </c>
      <c r="K347" s="96">
        <v>1.1676096523908995E-2</v>
      </c>
      <c r="L347" s="10"/>
      <c r="M347" s="90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10"/>
      <c r="AC347" s="10"/>
    </row>
    <row r="348" spans="1:29" ht="24.75" customHeight="1" x14ac:dyDescent="0.25">
      <c r="A348" s="8"/>
      <c r="B348" s="91" t="s">
        <v>683</v>
      </c>
      <c r="C348" s="92" t="s">
        <v>684</v>
      </c>
      <c r="D348" s="92" t="s">
        <v>31</v>
      </c>
      <c r="E348" s="93" t="s">
        <v>685</v>
      </c>
      <c r="F348" s="92" t="s">
        <v>61</v>
      </c>
      <c r="G348" s="94">
        <f>[1]MEMÓRIA!M2205</f>
        <v>4956.9399999999996</v>
      </c>
      <c r="H348" s="95">
        <v>14.64</v>
      </c>
      <c r="I348" s="95">
        <v>17.78</v>
      </c>
      <c r="J348" s="95">
        <v>88134.39</v>
      </c>
      <c r="K348" s="96">
        <v>8.5574487483167042E-3</v>
      </c>
      <c r="L348" s="10"/>
      <c r="M348" s="90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10"/>
      <c r="AC348" s="10"/>
    </row>
    <row r="349" spans="1:29" ht="36.75" customHeight="1" x14ac:dyDescent="0.25">
      <c r="A349" s="8"/>
      <c r="B349" s="91" t="s">
        <v>686</v>
      </c>
      <c r="C349" s="92" t="s">
        <v>687</v>
      </c>
      <c r="D349" s="92" t="s">
        <v>31</v>
      </c>
      <c r="E349" s="93" t="s">
        <v>688</v>
      </c>
      <c r="F349" s="92" t="s">
        <v>61</v>
      </c>
      <c r="G349" s="94">
        <f>[1]MEMÓRIA!M2210</f>
        <v>3471.5300000000007</v>
      </c>
      <c r="H349" s="95">
        <v>24.77</v>
      </c>
      <c r="I349" s="95">
        <v>30.08</v>
      </c>
      <c r="J349" s="95">
        <v>104423.62</v>
      </c>
      <c r="K349" s="96">
        <v>1.0139058956029526E-2</v>
      </c>
      <c r="L349" s="10"/>
      <c r="M349" s="90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10"/>
      <c r="AC349" s="10"/>
    </row>
    <row r="350" spans="1:29" x14ac:dyDescent="0.25">
      <c r="A350" s="1"/>
      <c r="B350" s="82" t="s">
        <v>689</v>
      </c>
      <c r="C350" s="83"/>
      <c r="D350" s="83"/>
      <c r="E350" s="84" t="s">
        <v>690</v>
      </c>
      <c r="F350" s="84"/>
      <c r="G350" s="85"/>
      <c r="H350" s="86" t="s">
        <v>14</v>
      </c>
      <c r="I350" s="84">
        <v>128848.32000000001</v>
      </c>
      <c r="J350" s="87">
        <v>128848.32000000001</v>
      </c>
      <c r="K350" s="88">
        <v>1.2510586329657583E-2</v>
      </c>
      <c r="L350" s="10"/>
      <c r="M350" s="90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10"/>
      <c r="AC350" s="10"/>
    </row>
    <row r="351" spans="1:29" ht="30" customHeight="1" x14ac:dyDescent="0.25">
      <c r="A351" s="10"/>
      <c r="B351" s="91" t="s">
        <v>691</v>
      </c>
      <c r="C351" s="92" t="s">
        <v>692</v>
      </c>
      <c r="D351" s="92" t="s">
        <v>31</v>
      </c>
      <c r="E351" s="93" t="s">
        <v>693</v>
      </c>
      <c r="F351" s="92" t="s">
        <v>61</v>
      </c>
      <c r="G351" s="94">
        <f>[1]MEMÓRIA!M2226</f>
        <v>1911.98</v>
      </c>
      <c r="H351" s="95">
        <v>5.69</v>
      </c>
      <c r="I351" s="95">
        <v>6.91</v>
      </c>
      <c r="J351" s="95">
        <v>13211.78</v>
      </c>
      <c r="K351" s="96">
        <v>1.2828037979730235E-3</v>
      </c>
      <c r="L351" s="10"/>
      <c r="M351" s="9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</row>
    <row r="352" spans="1:29" ht="30" customHeight="1" x14ac:dyDescent="0.25">
      <c r="A352" s="8"/>
      <c r="B352" s="91" t="s">
        <v>694</v>
      </c>
      <c r="C352" s="92" t="s">
        <v>695</v>
      </c>
      <c r="D352" s="92" t="s">
        <v>31</v>
      </c>
      <c r="E352" s="93" t="s">
        <v>696</v>
      </c>
      <c r="F352" s="92" t="s">
        <v>61</v>
      </c>
      <c r="G352" s="94">
        <f>[1]MEMÓRIA!M2231</f>
        <v>1911.98</v>
      </c>
      <c r="H352" s="95">
        <v>32.619999999999997</v>
      </c>
      <c r="I352" s="95">
        <v>39.619999999999997</v>
      </c>
      <c r="J352" s="95">
        <v>75752.639999999999</v>
      </c>
      <c r="K352" s="96">
        <v>7.3552370913293422E-3</v>
      </c>
      <c r="L352" s="10"/>
      <c r="M352" s="90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10"/>
    </row>
    <row r="353" spans="1:29" ht="30" customHeight="1" x14ac:dyDescent="0.25">
      <c r="A353" s="8"/>
      <c r="B353" s="91" t="s">
        <v>697</v>
      </c>
      <c r="C353" s="92" t="s">
        <v>698</v>
      </c>
      <c r="D353" s="92" t="s">
        <v>31</v>
      </c>
      <c r="E353" s="93" t="s">
        <v>699</v>
      </c>
      <c r="F353" s="92" t="s">
        <v>61</v>
      </c>
      <c r="G353" s="94">
        <f>[1]MEMÓRIA!M2236</f>
        <v>1911.98</v>
      </c>
      <c r="H353" s="95">
        <v>17.18</v>
      </c>
      <c r="I353" s="95">
        <v>20.86</v>
      </c>
      <c r="J353" s="95">
        <v>39883.9</v>
      </c>
      <c r="K353" s="96">
        <v>3.8725454403552187E-3</v>
      </c>
      <c r="L353" s="10"/>
      <c r="M353" s="90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10"/>
    </row>
    <row r="354" spans="1:29" x14ac:dyDescent="0.25">
      <c r="A354" s="103"/>
      <c r="B354" s="82" t="s">
        <v>700</v>
      </c>
      <c r="C354" s="83"/>
      <c r="D354" s="83"/>
      <c r="E354" s="84" t="s">
        <v>701</v>
      </c>
      <c r="F354" s="84"/>
      <c r="G354" s="85"/>
      <c r="H354" s="86" t="s">
        <v>14</v>
      </c>
      <c r="I354" s="84">
        <v>13428</v>
      </c>
      <c r="J354" s="87">
        <v>13428</v>
      </c>
      <c r="K354" s="88">
        <v>1.303797777376081E-3</v>
      </c>
      <c r="L354" s="10"/>
      <c r="M354" s="90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"/>
    </row>
    <row r="355" spans="1:29" ht="33.75" customHeight="1" x14ac:dyDescent="0.25">
      <c r="A355" s="8"/>
      <c r="B355" s="91" t="s">
        <v>702</v>
      </c>
      <c r="C355" s="92" t="s">
        <v>703</v>
      </c>
      <c r="D355" s="92" t="s">
        <v>31</v>
      </c>
      <c r="E355" s="93" t="s">
        <v>704</v>
      </c>
      <c r="F355" s="92" t="s">
        <v>61</v>
      </c>
      <c r="G355" s="94">
        <f>[1]MEMÓRIA!M2242</f>
        <v>144</v>
      </c>
      <c r="H355" s="95">
        <v>76.78</v>
      </c>
      <c r="I355" s="95">
        <v>93.25</v>
      </c>
      <c r="J355" s="95">
        <v>13428</v>
      </c>
      <c r="K355" s="96">
        <v>1.303797777376081E-3</v>
      </c>
      <c r="L355" s="10"/>
      <c r="M355" s="90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10"/>
    </row>
    <row r="356" spans="1:29" x14ac:dyDescent="0.25">
      <c r="A356" s="1"/>
      <c r="B356" s="82" t="s">
        <v>705</v>
      </c>
      <c r="C356" s="83"/>
      <c r="D356" s="83"/>
      <c r="E356" s="84" t="s">
        <v>706</v>
      </c>
      <c r="F356" s="84"/>
      <c r="G356" s="85"/>
      <c r="H356" s="86" t="s">
        <v>14</v>
      </c>
      <c r="I356" s="84">
        <v>26139.86</v>
      </c>
      <c r="J356" s="87">
        <v>26139.86</v>
      </c>
      <c r="K356" s="88">
        <v>2.5380616152012158E-3</v>
      </c>
      <c r="L356" s="10"/>
      <c r="M356" s="90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10"/>
    </row>
    <row r="357" spans="1:29" ht="29.25" customHeight="1" x14ac:dyDescent="0.25">
      <c r="A357" s="8"/>
      <c r="B357" s="91" t="s">
        <v>707</v>
      </c>
      <c r="C357" s="92" t="s">
        <v>708</v>
      </c>
      <c r="D357" s="92" t="s">
        <v>31</v>
      </c>
      <c r="E357" s="93" t="s">
        <v>709</v>
      </c>
      <c r="F357" s="92" t="s">
        <v>61</v>
      </c>
      <c r="G357" s="94">
        <f>[1]MEMÓRIA!M2248</f>
        <v>523.95000000000005</v>
      </c>
      <c r="H357" s="95">
        <v>21.88</v>
      </c>
      <c r="I357" s="95">
        <v>26.57</v>
      </c>
      <c r="J357" s="95">
        <v>13921.35</v>
      </c>
      <c r="K357" s="96">
        <v>1.3516998203808835E-3</v>
      </c>
      <c r="L357" s="10"/>
      <c r="M357" s="90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10"/>
    </row>
    <row r="358" spans="1:29" ht="46.5" customHeight="1" x14ac:dyDescent="0.25">
      <c r="A358" s="8"/>
      <c r="B358" s="91" t="s">
        <v>710</v>
      </c>
      <c r="C358" s="92" t="s">
        <v>711</v>
      </c>
      <c r="D358" s="92" t="s">
        <v>31</v>
      </c>
      <c r="E358" s="93" t="s">
        <v>712</v>
      </c>
      <c r="F358" s="92" t="s">
        <v>61</v>
      </c>
      <c r="G358" s="94">
        <f>[1]MEMÓRIA!M2253</f>
        <v>523.95000000000005</v>
      </c>
      <c r="H358" s="95">
        <v>19.2</v>
      </c>
      <c r="I358" s="95">
        <v>23.32</v>
      </c>
      <c r="J358" s="95">
        <v>12218.51</v>
      </c>
      <c r="K358" s="96">
        <v>1.1863617948203321E-3</v>
      </c>
      <c r="L358" s="10"/>
      <c r="M358" s="90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10"/>
    </row>
    <row r="359" spans="1:29" x14ac:dyDescent="0.25">
      <c r="A359" s="1"/>
      <c r="B359" s="82">
        <v>14</v>
      </c>
      <c r="C359" s="83"/>
      <c r="D359" s="83"/>
      <c r="E359" s="84" t="s">
        <v>713</v>
      </c>
      <c r="F359" s="84"/>
      <c r="G359" s="85"/>
      <c r="H359" s="86" t="s">
        <v>14</v>
      </c>
      <c r="I359" s="84">
        <v>57129.09</v>
      </c>
      <c r="J359" s="87">
        <v>57129.09</v>
      </c>
      <c r="K359" s="88">
        <v>5.546975019773465E-3</v>
      </c>
      <c r="L359" s="10"/>
      <c r="M359" s="90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10"/>
    </row>
    <row r="360" spans="1:29" ht="32.25" customHeight="1" x14ac:dyDescent="0.25">
      <c r="A360" s="8"/>
      <c r="B360" s="91" t="s">
        <v>714</v>
      </c>
      <c r="C360" s="92" t="s">
        <v>715</v>
      </c>
      <c r="D360" s="92" t="s">
        <v>19</v>
      </c>
      <c r="E360" s="93" t="s">
        <v>716</v>
      </c>
      <c r="F360" s="92" t="s">
        <v>61</v>
      </c>
      <c r="G360" s="94">
        <f>[1]MEMÓRIA!M2263</f>
        <v>31.66</v>
      </c>
      <c r="H360" s="95">
        <v>676.44</v>
      </c>
      <c r="I360" s="95">
        <v>821.6</v>
      </c>
      <c r="J360" s="95">
        <v>26011.85</v>
      </c>
      <c r="K360" s="96">
        <v>2.5256324259338705E-3</v>
      </c>
      <c r="L360" s="10"/>
      <c r="M360" s="90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10"/>
    </row>
    <row r="361" spans="1:29" ht="32.25" customHeight="1" x14ac:dyDescent="0.25">
      <c r="A361" s="8"/>
      <c r="B361" s="91" t="s">
        <v>717</v>
      </c>
      <c r="C361" s="92" t="s">
        <v>718</v>
      </c>
      <c r="D361" s="92" t="s">
        <v>31</v>
      </c>
      <c r="E361" s="93" t="s">
        <v>719</v>
      </c>
      <c r="F361" s="92" t="s">
        <v>79</v>
      </c>
      <c r="G361" s="94">
        <f>[1]MEMÓRIA!M2268</f>
        <v>151.4</v>
      </c>
      <c r="H361" s="95">
        <v>169.22</v>
      </c>
      <c r="I361" s="95">
        <v>205.53</v>
      </c>
      <c r="J361" s="95">
        <v>31117.24</v>
      </c>
      <c r="K361" s="96">
        <v>3.0213425938395949E-3</v>
      </c>
      <c r="L361" s="10"/>
      <c r="M361" s="90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10"/>
    </row>
    <row r="362" spans="1:29" x14ac:dyDescent="0.25">
      <c r="A362" s="1"/>
      <c r="B362" s="82">
        <v>15</v>
      </c>
      <c r="C362" s="83"/>
      <c r="D362" s="83"/>
      <c r="E362" s="84" t="s">
        <v>720</v>
      </c>
      <c r="F362" s="84"/>
      <c r="G362" s="85"/>
      <c r="H362" s="86" t="s">
        <v>14</v>
      </c>
      <c r="I362" s="84">
        <v>150482.94</v>
      </c>
      <c r="J362" s="87">
        <v>150482.94</v>
      </c>
      <c r="K362" s="88">
        <v>1.4611209614612611E-2</v>
      </c>
      <c r="L362" s="10"/>
      <c r="M362" s="90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10"/>
    </row>
    <row r="363" spans="1:29" x14ac:dyDescent="0.25">
      <c r="A363" s="1"/>
      <c r="B363" s="82" t="s">
        <v>721</v>
      </c>
      <c r="C363" s="83"/>
      <c r="D363" s="83"/>
      <c r="E363" s="84" t="s">
        <v>722</v>
      </c>
      <c r="F363" s="84"/>
      <c r="G363" s="85"/>
      <c r="H363" s="86" t="s">
        <v>14</v>
      </c>
      <c r="I363" s="84">
        <v>1698.12</v>
      </c>
      <c r="J363" s="87">
        <v>1698.12</v>
      </c>
      <c r="K363" s="88">
        <v>1.648797350102674E-4</v>
      </c>
      <c r="L363" s="10"/>
      <c r="M363" s="90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10"/>
    </row>
    <row r="364" spans="1:29" ht="28.5" x14ac:dyDescent="0.25">
      <c r="A364" s="8"/>
      <c r="B364" s="91" t="s">
        <v>723</v>
      </c>
      <c r="C364" s="92" t="s">
        <v>724</v>
      </c>
      <c r="D364" s="92" t="s">
        <v>31</v>
      </c>
      <c r="E364" s="93" t="s">
        <v>725</v>
      </c>
      <c r="F364" s="92" t="s">
        <v>33</v>
      </c>
      <c r="G364" s="94">
        <f>[1]MEMÓRIA!M2279</f>
        <v>9</v>
      </c>
      <c r="H364" s="95">
        <v>155.35</v>
      </c>
      <c r="I364" s="95">
        <v>188.68</v>
      </c>
      <c r="J364" s="95">
        <v>1698.12</v>
      </c>
      <c r="K364" s="96">
        <v>1.648797350102674E-4</v>
      </c>
      <c r="L364" s="10"/>
      <c r="M364" s="90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10"/>
    </row>
    <row r="365" spans="1:29" x14ac:dyDescent="0.25">
      <c r="A365" s="1"/>
      <c r="B365" s="82" t="s">
        <v>726</v>
      </c>
      <c r="C365" s="83"/>
      <c r="D365" s="83"/>
      <c r="E365" s="84" t="s">
        <v>727</v>
      </c>
      <c r="F365" s="84"/>
      <c r="G365" s="85"/>
      <c r="H365" s="86" t="s">
        <v>14</v>
      </c>
      <c r="I365" s="84">
        <v>52295.99</v>
      </c>
      <c r="J365" s="87">
        <v>52295.99</v>
      </c>
      <c r="K365" s="88">
        <v>5.0777029734645337E-3</v>
      </c>
      <c r="L365" s="10"/>
      <c r="M365" s="90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10"/>
    </row>
    <row r="366" spans="1:29" ht="40.5" customHeight="1" x14ac:dyDescent="0.25">
      <c r="A366" s="8"/>
      <c r="B366" s="91" t="s">
        <v>728</v>
      </c>
      <c r="C366" s="92" t="s">
        <v>729</v>
      </c>
      <c r="D366" s="92" t="s">
        <v>31</v>
      </c>
      <c r="E366" s="93" t="s">
        <v>730</v>
      </c>
      <c r="F366" s="92" t="s">
        <v>33</v>
      </c>
      <c r="G366" s="94">
        <f>[1]MEMÓRIA!M2285</f>
        <v>23</v>
      </c>
      <c r="H366" s="95">
        <v>592.27</v>
      </c>
      <c r="I366" s="95">
        <v>719.37</v>
      </c>
      <c r="J366" s="95">
        <v>16545.509999999998</v>
      </c>
      <c r="K366" s="96">
        <v>1.6064938310659607E-3</v>
      </c>
      <c r="L366" s="10"/>
      <c r="M366" s="90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10"/>
    </row>
    <row r="367" spans="1:29" ht="51" customHeight="1" x14ac:dyDescent="0.25">
      <c r="A367" s="8"/>
      <c r="B367" s="91" t="s">
        <v>731</v>
      </c>
      <c r="C367" s="92" t="s">
        <v>732</v>
      </c>
      <c r="D367" s="92" t="s">
        <v>19</v>
      </c>
      <c r="E367" s="93" t="s">
        <v>733</v>
      </c>
      <c r="F367" s="92" t="s">
        <v>33</v>
      </c>
      <c r="G367" s="94">
        <f>[1]MEMÓRIA!M2290</f>
        <v>1</v>
      </c>
      <c r="H367" s="95">
        <v>1175.31</v>
      </c>
      <c r="I367" s="95">
        <v>1427.53</v>
      </c>
      <c r="J367" s="95">
        <v>1427.53</v>
      </c>
      <c r="K367" s="96">
        <v>1.3860667568794138E-4</v>
      </c>
      <c r="L367" s="10"/>
      <c r="M367" s="90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10"/>
    </row>
    <row r="368" spans="1:29" ht="50.25" customHeight="1" x14ac:dyDescent="0.25">
      <c r="A368" s="8"/>
      <c r="B368" s="91" t="s">
        <v>734</v>
      </c>
      <c r="C368" s="92" t="s">
        <v>735</v>
      </c>
      <c r="D368" s="92" t="s">
        <v>31</v>
      </c>
      <c r="E368" s="93" t="s">
        <v>736</v>
      </c>
      <c r="F368" s="92" t="s">
        <v>33</v>
      </c>
      <c r="G368" s="94">
        <f>[1]MEMÓRIA!M2295</f>
        <v>46</v>
      </c>
      <c r="H368" s="95">
        <v>476.03</v>
      </c>
      <c r="I368" s="95">
        <v>578.17999999999995</v>
      </c>
      <c r="J368" s="95">
        <v>26596.28</v>
      </c>
      <c r="K368" s="96">
        <v>2.5823779230318674E-3</v>
      </c>
      <c r="L368" s="10"/>
      <c r="M368" s="90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10"/>
    </row>
    <row r="369" spans="1:29" ht="40.5" customHeight="1" x14ac:dyDescent="0.25">
      <c r="A369" s="105"/>
      <c r="B369" s="91" t="s">
        <v>737</v>
      </c>
      <c r="C369" s="92" t="s">
        <v>738</v>
      </c>
      <c r="D369" s="92" t="s">
        <v>31</v>
      </c>
      <c r="E369" s="93" t="s">
        <v>739</v>
      </c>
      <c r="F369" s="92" t="s">
        <v>33</v>
      </c>
      <c r="G369" s="94">
        <f>[1]MEMÓRIA!M2300</f>
        <v>3</v>
      </c>
      <c r="H369" s="95">
        <v>1004.53</v>
      </c>
      <c r="I369" s="95">
        <v>1220.0999999999999</v>
      </c>
      <c r="J369" s="95">
        <v>3660.3</v>
      </c>
      <c r="K369" s="96">
        <v>3.5539849601799739E-4</v>
      </c>
      <c r="L369" s="10"/>
      <c r="M369" s="90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"/>
    </row>
    <row r="370" spans="1:29" ht="40.5" customHeight="1" x14ac:dyDescent="0.25">
      <c r="A370" s="105"/>
      <c r="B370" s="91" t="s">
        <v>740</v>
      </c>
      <c r="C370" s="92" t="s">
        <v>741</v>
      </c>
      <c r="D370" s="92" t="s">
        <v>31</v>
      </c>
      <c r="E370" s="93" t="s">
        <v>742</v>
      </c>
      <c r="F370" s="92" t="s">
        <v>33</v>
      </c>
      <c r="G370" s="94">
        <f>[1]MEMÓRIA!M2305</f>
        <v>2</v>
      </c>
      <c r="H370" s="95">
        <v>860.73</v>
      </c>
      <c r="I370" s="95">
        <v>1045.44</v>
      </c>
      <c r="J370" s="95">
        <v>2090.88</v>
      </c>
      <c r="K370" s="96">
        <v>2.0301494613941763E-4</v>
      </c>
      <c r="L370" s="10"/>
      <c r="M370" s="90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"/>
    </row>
    <row r="371" spans="1:29" ht="40.5" customHeight="1" x14ac:dyDescent="0.25">
      <c r="A371" s="105"/>
      <c r="B371" s="91" t="s">
        <v>743</v>
      </c>
      <c r="C371" s="92" t="s">
        <v>744</v>
      </c>
      <c r="D371" s="92" t="s">
        <v>31</v>
      </c>
      <c r="E371" s="93" t="s">
        <v>745</v>
      </c>
      <c r="F371" s="92" t="s">
        <v>33</v>
      </c>
      <c r="G371" s="94">
        <f>[1]MEMÓRIA!M2310</f>
        <v>11</v>
      </c>
      <c r="H371" s="95">
        <v>147.86000000000001</v>
      </c>
      <c r="I371" s="95">
        <v>179.59</v>
      </c>
      <c r="J371" s="95">
        <v>1975.49</v>
      </c>
      <c r="K371" s="96">
        <v>1.9181110152134898E-4</v>
      </c>
      <c r="L371" s="10"/>
      <c r="M371" s="90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"/>
    </row>
    <row r="372" spans="1:29" x14ac:dyDescent="0.25">
      <c r="A372" s="107"/>
      <c r="B372" s="82" t="s">
        <v>746</v>
      </c>
      <c r="C372" s="83"/>
      <c r="D372" s="83"/>
      <c r="E372" s="84" t="s">
        <v>747</v>
      </c>
      <c r="F372" s="84"/>
      <c r="G372" s="85"/>
      <c r="H372" s="86" t="s">
        <v>14</v>
      </c>
      <c r="I372" s="84">
        <v>96488.83</v>
      </c>
      <c r="J372" s="87">
        <v>96488.83</v>
      </c>
      <c r="K372" s="88">
        <v>9.3686269061378103E-3</v>
      </c>
      <c r="L372" s="10"/>
      <c r="M372" s="90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"/>
    </row>
    <row r="373" spans="1:29" ht="39" customHeight="1" x14ac:dyDescent="0.25">
      <c r="A373" s="105"/>
      <c r="B373" s="91" t="s">
        <v>748</v>
      </c>
      <c r="C373" s="92" t="s">
        <v>749</v>
      </c>
      <c r="D373" s="92" t="s">
        <v>19</v>
      </c>
      <c r="E373" s="93" t="s">
        <v>750</v>
      </c>
      <c r="F373" s="92" t="s">
        <v>33</v>
      </c>
      <c r="G373" s="94">
        <f>[1]MEMÓRIA!M2316</f>
        <v>3</v>
      </c>
      <c r="H373" s="95">
        <v>2530.34</v>
      </c>
      <c r="I373" s="95">
        <v>3073.35</v>
      </c>
      <c r="J373" s="95">
        <v>9220.0499999999993</v>
      </c>
      <c r="K373" s="96">
        <v>8.9522495511590219E-4</v>
      </c>
      <c r="L373" s="10"/>
      <c r="M373" s="90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"/>
    </row>
    <row r="374" spans="1:29" ht="39" customHeight="1" x14ac:dyDescent="0.25">
      <c r="A374" s="105"/>
      <c r="B374" s="91" t="s">
        <v>751</v>
      </c>
      <c r="C374" s="92" t="s">
        <v>752</v>
      </c>
      <c r="D374" s="92" t="s">
        <v>31</v>
      </c>
      <c r="E374" s="93" t="s">
        <v>753</v>
      </c>
      <c r="F374" s="92" t="s">
        <v>33</v>
      </c>
      <c r="G374" s="94">
        <f>[1]MEMÓRIA!M2321</f>
        <v>17</v>
      </c>
      <c r="H374" s="95">
        <v>218.46</v>
      </c>
      <c r="I374" s="95">
        <v>265.33999999999997</v>
      </c>
      <c r="J374" s="95">
        <v>4510.78</v>
      </c>
      <c r="K374" s="96">
        <v>4.3797623907003858E-4</v>
      </c>
      <c r="L374" s="10"/>
      <c r="M374" s="90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"/>
    </row>
    <row r="375" spans="1:29" ht="39" customHeight="1" x14ac:dyDescent="0.25">
      <c r="A375" s="105"/>
      <c r="B375" s="91" t="s">
        <v>754</v>
      </c>
      <c r="C375" s="92" t="s">
        <v>755</v>
      </c>
      <c r="D375" s="92" t="s">
        <v>31</v>
      </c>
      <c r="E375" s="93" t="s">
        <v>756</v>
      </c>
      <c r="F375" s="92" t="s">
        <v>33</v>
      </c>
      <c r="G375" s="94">
        <f>[1]MEMÓRIA!M2326</f>
        <v>6</v>
      </c>
      <c r="H375" s="95">
        <v>63.72</v>
      </c>
      <c r="I375" s="95">
        <v>77.39</v>
      </c>
      <c r="J375" s="95">
        <v>464.34</v>
      </c>
      <c r="K375" s="96">
        <v>4.508530383875554E-5</v>
      </c>
      <c r="L375" s="10"/>
      <c r="M375" s="90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"/>
    </row>
    <row r="376" spans="1:29" ht="39" customHeight="1" x14ac:dyDescent="0.25">
      <c r="A376" s="105"/>
      <c r="B376" s="91" t="s">
        <v>757</v>
      </c>
      <c r="C376" s="92" t="s">
        <v>758</v>
      </c>
      <c r="D376" s="92" t="s">
        <v>19</v>
      </c>
      <c r="E376" s="93" t="s">
        <v>759</v>
      </c>
      <c r="F376" s="92" t="s">
        <v>33</v>
      </c>
      <c r="G376" s="94">
        <f>[1]MEMÓRIA!M2331</f>
        <v>3</v>
      </c>
      <c r="H376" s="95">
        <v>282.76</v>
      </c>
      <c r="I376" s="95">
        <v>343.44</v>
      </c>
      <c r="J376" s="95">
        <v>1030.32</v>
      </c>
      <c r="K376" s="96">
        <v>1.0003938978151056E-4</v>
      </c>
      <c r="L376" s="10"/>
      <c r="M376" s="90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"/>
    </row>
    <row r="377" spans="1:29" ht="39" customHeight="1" x14ac:dyDescent="0.25">
      <c r="A377" s="105"/>
      <c r="B377" s="91" t="s">
        <v>760</v>
      </c>
      <c r="C377" s="92" t="s">
        <v>761</v>
      </c>
      <c r="D377" s="92" t="s">
        <v>19</v>
      </c>
      <c r="E377" s="93" t="s">
        <v>762</v>
      </c>
      <c r="F377" s="92" t="s">
        <v>33</v>
      </c>
      <c r="G377" s="94">
        <f>[1]MEMÓRIA!M2336</f>
        <v>17</v>
      </c>
      <c r="H377" s="95">
        <v>388.38</v>
      </c>
      <c r="I377" s="95">
        <v>471.72</v>
      </c>
      <c r="J377" s="95">
        <v>8019.24</v>
      </c>
      <c r="K377" s="96">
        <v>7.7863176111448937E-4</v>
      </c>
      <c r="L377" s="10"/>
      <c r="M377" s="90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"/>
    </row>
    <row r="378" spans="1:29" ht="39" customHeight="1" x14ac:dyDescent="0.25">
      <c r="A378" s="105"/>
      <c r="B378" s="91" t="s">
        <v>763</v>
      </c>
      <c r="C378" s="92" t="s">
        <v>764</v>
      </c>
      <c r="D378" s="92" t="s">
        <v>19</v>
      </c>
      <c r="E378" s="93" t="s">
        <v>765</v>
      </c>
      <c r="F378" s="92" t="s">
        <v>33</v>
      </c>
      <c r="G378" s="94">
        <f>[1]MEMÓRIA!M2341</f>
        <v>57</v>
      </c>
      <c r="H378" s="95">
        <v>271.89</v>
      </c>
      <c r="I378" s="95">
        <v>330.23</v>
      </c>
      <c r="J378" s="95">
        <v>18823.11</v>
      </c>
      <c r="K378" s="96">
        <v>1.8276384406691602E-3</v>
      </c>
      <c r="L378" s="10"/>
      <c r="M378" s="90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"/>
    </row>
    <row r="379" spans="1:29" ht="39" customHeight="1" x14ac:dyDescent="0.25">
      <c r="A379" s="105"/>
      <c r="B379" s="91" t="s">
        <v>766</v>
      </c>
      <c r="C379" s="92" t="s">
        <v>767</v>
      </c>
      <c r="D379" s="92" t="s">
        <v>19</v>
      </c>
      <c r="E379" s="93" t="s">
        <v>768</v>
      </c>
      <c r="F379" s="92" t="s">
        <v>33</v>
      </c>
      <c r="G379" s="94">
        <f>[1]MEMÓRIA!M2346</f>
        <v>12</v>
      </c>
      <c r="H379" s="95">
        <v>816.29</v>
      </c>
      <c r="I379" s="95">
        <v>991.46</v>
      </c>
      <c r="J379" s="95">
        <v>11897.52</v>
      </c>
      <c r="K379" s="96">
        <v>1.1551951245373452E-3</v>
      </c>
      <c r="L379" s="10"/>
      <c r="M379" s="90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"/>
    </row>
    <row r="380" spans="1:29" ht="39" customHeight="1" x14ac:dyDescent="0.25">
      <c r="A380" s="105"/>
      <c r="B380" s="91" t="s">
        <v>769</v>
      </c>
      <c r="C380" s="92" t="s">
        <v>770</v>
      </c>
      <c r="D380" s="92" t="s">
        <v>31</v>
      </c>
      <c r="E380" s="93" t="s">
        <v>771</v>
      </c>
      <c r="F380" s="92" t="s">
        <v>33</v>
      </c>
      <c r="G380" s="94">
        <f>[1]MEMÓRIA!M2351</f>
        <v>22</v>
      </c>
      <c r="H380" s="95">
        <v>385.23</v>
      </c>
      <c r="I380" s="95">
        <v>467.9</v>
      </c>
      <c r="J380" s="95">
        <v>10293.799999999999</v>
      </c>
      <c r="K380" s="96">
        <v>9.9948120053276008E-4</v>
      </c>
      <c r="L380" s="10"/>
      <c r="M380" s="90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"/>
    </row>
    <row r="381" spans="1:29" ht="39" customHeight="1" x14ac:dyDescent="0.25">
      <c r="A381" s="105"/>
      <c r="B381" s="91" t="s">
        <v>772</v>
      </c>
      <c r="C381" s="92" t="s">
        <v>572</v>
      </c>
      <c r="D381" s="92" t="s">
        <v>19</v>
      </c>
      <c r="E381" s="93" t="s">
        <v>573</v>
      </c>
      <c r="F381" s="92" t="s">
        <v>33</v>
      </c>
      <c r="G381" s="94">
        <f>[1]MEMÓRIA!M2356</f>
        <v>20</v>
      </c>
      <c r="H381" s="95">
        <v>114.42</v>
      </c>
      <c r="I381" s="95">
        <v>138.97</v>
      </c>
      <c r="J381" s="95">
        <v>2779.4</v>
      </c>
      <c r="K381" s="96">
        <v>2.698671092075573E-4</v>
      </c>
      <c r="L381" s="10"/>
      <c r="M381" s="90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"/>
    </row>
    <row r="382" spans="1:29" ht="39" customHeight="1" x14ac:dyDescent="0.25">
      <c r="A382" s="108"/>
      <c r="B382" s="91" t="s">
        <v>773</v>
      </c>
      <c r="C382" s="92" t="s">
        <v>774</v>
      </c>
      <c r="D382" s="92" t="s">
        <v>31</v>
      </c>
      <c r="E382" s="93" t="s">
        <v>775</v>
      </c>
      <c r="F382" s="92" t="s">
        <v>33</v>
      </c>
      <c r="G382" s="94">
        <f>[1]MEMÓRIA!M2361</f>
        <v>1</v>
      </c>
      <c r="H382" s="95">
        <v>574.53</v>
      </c>
      <c r="I382" s="95">
        <v>697.82</v>
      </c>
      <c r="J382" s="95">
        <v>697.82</v>
      </c>
      <c r="K382" s="96">
        <v>6.7755150804928269E-5</v>
      </c>
      <c r="L382" s="10"/>
      <c r="M382" s="9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</row>
    <row r="383" spans="1:29" ht="39" customHeight="1" x14ac:dyDescent="0.25">
      <c r="A383" s="108"/>
      <c r="B383" s="91" t="s">
        <v>776</v>
      </c>
      <c r="C383" s="92" t="s">
        <v>777</v>
      </c>
      <c r="D383" s="92" t="s">
        <v>31</v>
      </c>
      <c r="E383" s="93" t="s">
        <v>778</v>
      </c>
      <c r="F383" s="92" t="s">
        <v>33</v>
      </c>
      <c r="G383" s="94">
        <f>[1]MEMÓRIA!M2366</f>
        <v>39</v>
      </c>
      <c r="H383" s="95">
        <v>373.72</v>
      </c>
      <c r="I383" s="95">
        <v>453.92</v>
      </c>
      <c r="J383" s="95">
        <v>17702.88</v>
      </c>
      <c r="K383" s="96">
        <v>1.7188691984774706E-3</v>
      </c>
      <c r="L383" s="10"/>
      <c r="M383" s="9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</row>
    <row r="384" spans="1:29" ht="39" customHeight="1" x14ac:dyDescent="0.25">
      <c r="A384" s="108"/>
      <c r="B384" s="91" t="s">
        <v>779</v>
      </c>
      <c r="C384" s="92" t="s">
        <v>780</v>
      </c>
      <c r="D384" s="92" t="s">
        <v>31</v>
      </c>
      <c r="E384" s="93" t="s">
        <v>781</v>
      </c>
      <c r="F384" s="92" t="s">
        <v>33</v>
      </c>
      <c r="G384" s="94">
        <f>[1]MEMÓRIA!M2371</f>
        <v>3</v>
      </c>
      <c r="H384" s="95">
        <v>1068.8499999999999</v>
      </c>
      <c r="I384" s="95">
        <v>1298.22</v>
      </c>
      <c r="J384" s="95">
        <v>3894.66</v>
      </c>
      <c r="K384" s="96">
        <v>3.7815378698507053E-4</v>
      </c>
      <c r="L384" s="10"/>
      <c r="M384" s="9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</row>
    <row r="385" spans="1:29" ht="39" customHeight="1" x14ac:dyDescent="0.25">
      <c r="A385" s="108"/>
      <c r="B385" s="91" t="s">
        <v>782</v>
      </c>
      <c r="C385" s="92" t="s">
        <v>783</v>
      </c>
      <c r="D385" s="92" t="s">
        <v>19</v>
      </c>
      <c r="E385" s="93" t="s">
        <v>784</v>
      </c>
      <c r="F385" s="92" t="s">
        <v>33</v>
      </c>
      <c r="G385" s="94">
        <f>[1]MEMÓRIA!M2376</f>
        <v>42</v>
      </c>
      <c r="H385" s="95">
        <v>116.67</v>
      </c>
      <c r="I385" s="95">
        <v>141.69999999999999</v>
      </c>
      <c r="J385" s="95">
        <v>5951.4</v>
      </c>
      <c r="K385" s="96">
        <v>5.7785389427137388E-4</v>
      </c>
      <c r="L385" s="10"/>
      <c r="M385" s="9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</row>
    <row r="386" spans="1:29" ht="39" customHeight="1" x14ac:dyDescent="0.25">
      <c r="A386" s="108"/>
      <c r="B386" s="91" t="s">
        <v>785</v>
      </c>
      <c r="C386" s="92" t="s">
        <v>786</v>
      </c>
      <c r="D386" s="92" t="s">
        <v>19</v>
      </c>
      <c r="E386" s="93" t="s">
        <v>787</v>
      </c>
      <c r="F386" s="92" t="s">
        <v>33</v>
      </c>
      <c r="G386" s="94">
        <f>[1]MEMÓRIA!M2381</f>
        <v>11</v>
      </c>
      <c r="H386" s="95">
        <v>90.08</v>
      </c>
      <c r="I386" s="95">
        <v>109.41</v>
      </c>
      <c r="J386" s="95">
        <v>1203.51</v>
      </c>
      <c r="K386" s="96">
        <v>1.1685535173144825E-4</v>
      </c>
      <c r="L386" s="10"/>
      <c r="M386" s="9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</row>
    <row r="387" spans="1:29" x14ac:dyDescent="0.25">
      <c r="A387" s="108"/>
      <c r="B387" s="82">
        <v>16</v>
      </c>
      <c r="C387" s="83"/>
      <c r="D387" s="83"/>
      <c r="E387" s="84" t="s">
        <v>788</v>
      </c>
      <c r="F387" s="84"/>
      <c r="G387" s="85"/>
      <c r="H387" s="86" t="s">
        <v>14</v>
      </c>
      <c r="I387" s="84">
        <v>531872.97</v>
      </c>
      <c r="J387" s="87">
        <v>531872.97</v>
      </c>
      <c r="K387" s="88">
        <v>5.1642448326810766E-2</v>
      </c>
      <c r="L387" s="10"/>
      <c r="M387" s="9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</row>
    <row r="388" spans="1:29" x14ac:dyDescent="0.25">
      <c r="A388" s="108"/>
      <c r="B388" s="82" t="s">
        <v>789</v>
      </c>
      <c r="C388" s="83"/>
      <c r="D388" s="83"/>
      <c r="E388" s="84" t="s">
        <v>107</v>
      </c>
      <c r="F388" s="84"/>
      <c r="G388" s="85"/>
      <c r="H388" s="86" t="s">
        <v>14</v>
      </c>
      <c r="I388" s="84">
        <v>501087.4</v>
      </c>
      <c r="J388" s="87">
        <v>501087.4</v>
      </c>
      <c r="K388" s="88">
        <v>4.8653309382719633E-2</v>
      </c>
      <c r="L388" s="10"/>
      <c r="M388" s="9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</row>
    <row r="389" spans="1:29" x14ac:dyDescent="0.25">
      <c r="A389" s="108"/>
      <c r="B389" s="82" t="s">
        <v>790</v>
      </c>
      <c r="C389" s="83"/>
      <c r="D389" s="83"/>
      <c r="E389" s="84" t="s">
        <v>791</v>
      </c>
      <c r="F389" s="84"/>
      <c r="G389" s="85"/>
      <c r="H389" s="86" t="s">
        <v>14</v>
      </c>
      <c r="I389" s="84">
        <v>124397.28</v>
      </c>
      <c r="J389" s="87">
        <v>124397.28</v>
      </c>
      <c r="K389" s="88">
        <v>1.2078410573103217E-2</v>
      </c>
      <c r="L389" s="10"/>
      <c r="M389" s="9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</row>
    <row r="390" spans="1:29" ht="48.75" customHeight="1" x14ac:dyDescent="0.25">
      <c r="A390" s="108"/>
      <c r="B390" s="91" t="s">
        <v>792</v>
      </c>
      <c r="C390" s="92" t="s">
        <v>793</v>
      </c>
      <c r="D390" s="92" t="s">
        <v>19</v>
      </c>
      <c r="E390" s="93" t="s">
        <v>794</v>
      </c>
      <c r="F390" s="92" t="s">
        <v>33</v>
      </c>
      <c r="G390" s="94">
        <v>1</v>
      </c>
      <c r="H390" s="95">
        <v>75.06</v>
      </c>
      <c r="I390" s="95">
        <v>91.16</v>
      </c>
      <c r="J390" s="95">
        <v>91.16</v>
      </c>
      <c r="K390" s="96">
        <v>8.851221729639822E-6</v>
      </c>
      <c r="L390" s="10"/>
      <c r="M390" s="9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</row>
    <row r="391" spans="1:29" ht="48.75" customHeight="1" x14ac:dyDescent="0.25">
      <c r="A391" s="108"/>
      <c r="B391" s="91" t="s">
        <v>795</v>
      </c>
      <c r="C391" s="92" t="s">
        <v>796</v>
      </c>
      <c r="D391" s="92" t="s">
        <v>19</v>
      </c>
      <c r="E391" s="93" t="s">
        <v>797</v>
      </c>
      <c r="F391" s="92" t="s">
        <v>33</v>
      </c>
      <c r="G391" s="94">
        <v>1</v>
      </c>
      <c r="H391" s="95">
        <v>1085.8599999999999</v>
      </c>
      <c r="I391" s="95">
        <v>1318.88</v>
      </c>
      <c r="J391" s="95">
        <v>1318.88</v>
      </c>
      <c r="K391" s="96">
        <v>1.2805725444040554E-4</v>
      </c>
      <c r="L391" s="10"/>
      <c r="M391" s="9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</row>
    <row r="392" spans="1:29" ht="48.75" customHeight="1" x14ac:dyDescent="0.25">
      <c r="A392" s="108"/>
      <c r="B392" s="91" t="s">
        <v>798</v>
      </c>
      <c r="C392" s="92" t="s">
        <v>799</v>
      </c>
      <c r="D392" s="92" t="s">
        <v>31</v>
      </c>
      <c r="E392" s="93" t="s">
        <v>800</v>
      </c>
      <c r="F392" s="92" t="s">
        <v>33</v>
      </c>
      <c r="G392" s="94">
        <v>1</v>
      </c>
      <c r="H392" s="95">
        <v>73.34</v>
      </c>
      <c r="I392" s="95">
        <v>89.07</v>
      </c>
      <c r="J392" s="95">
        <v>89.07</v>
      </c>
      <c r="K392" s="96">
        <v>8.648292227501306E-6</v>
      </c>
      <c r="L392" s="10"/>
      <c r="M392" s="9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</row>
    <row r="393" spans="1:29" ht="48.75" customHeight="1" x14ac:dyDescent="0.25">
      <c r="A393" s="108"/>
      <c r="B393" s="91" t="s">
        <v>801</v>
      </c>
      <c r="C393" s="92" t="s">
        <v>802</v>
      </c>
      <c r="D393" s="92" t="s">
        <v>31</v>
      </c>
      <c r="E393" s="93" t="s">
        <v>803</v>
      </c>
      <c r="F393" s="92" t="s">
        <v>33</v>
      </c>
      <c r="G393" s="94">
        <v>1</v>
      </c>
      <c r="H393" s="95">
        <v>66.06</v>
      </c>
      <c r="I393" s="95">
        <v>80.23</v>
      </c>
      <c r="J393" s="95">
        <v>80.23</v>
      </c>
      <c r="K393" s="96">
        <v>7.7899684002742749E-6</v>
      </c>
      <c r="L393" s="10"/>
      <c r="M393" s="9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</row>
    <row r="394" spans="1:29" ht="48.75" customHeight="1" x14ac:dyDescent="0.25">
      <c r="A394" s="108"/>
      <c r="B394" s="91" t="s">
        <v>804</v>
      </c>
      <c r="C394" s="92" t="s">
        <v>805</v>
      </c>
      <c r="D394" s="92" t="s">
        <v>31</v>
      </c>
      <c r="E394" s="93" t="s">
        <v>806</v>
      </c>
      <c r="F394" s="92" t="s">
        <v>33</v>
      </c>
      <c r="G394" s="94">
        <v>1</v>
      </c>
      <c r="H394" s="95">
        <v>51.49</v>
      </c>
      <c r="I394" s="95">
        <v>62.53</v>
      </c>
      <c r="J394" s="95">
        <v>62.53</v>
      </c>
      <c r="K394" s="96">
        <v>6.0713788367088428E-6</v>
      </c>
      <c r="L394" s="10"/>
      <c r="M394" s="9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</row>
    <row r="395" spans="1:29" ht="48.75" customHeight="1" x14ac:dyDescent="0.25">
      <c r="A395" s="108"/>
      <c r="B395" s="91" t="s">
        <v>807</v>
      </c>
      <c r="C395" s="92" t="s">
        <v>808</v>
      </c>
      <c r="D395" s="92" t="s">
        <v>31</v>
      </c>
      <c r="E395" s="93" t="s">
        <v>809</v>
      </c>
      <c r="F395" s="92" t="s">
        <v>33</v>
      </c>
      <c r="G395" s="94">
        <v>5</v>
      </c>
      <c r="H395" s="95">
        <v>11.52</v>
      </c>
      <c r="I395" s="95">
        <v>13.99</v>
      </c>
      <c r="J395" s="95">
        <v>69.95</v>
      </c>
      <c r="K395" s="96">
        <v>6.7918271170283628E-6</v>
      </c>
      <c r="L395" s="10"/>
      <c r="M395" s="9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</row>
    <row r="396" spans="1:29" ht="48.75" customHeight="1" x14ac:dyDescent="0.25">
      <c r="A396" s="108"/>
      <c r="B396" s="91" t="s">
        <v>810</v>
      </c>
      <c r="C396" s="92" t="s">
        <v>811</v>
      </c>
      <c r="D396" s="92" t="s">
        <v>31</v>
      </c>
      <c r="E396" s="93" t="s">
        <v>812</v>
      </c>
      <c r="F396" s="92" t="s">
        <v>33</v>
      </c>
      <c r="G396" s="94">
        <v>18</v>
      </c>
      <c r="H396" s="95">
        <v>29.63</v>
      </c>
      <c r="I396" s="95">
        <v>35.979999999999997</v>
      </c>
      <c r="J396" s="95">
        <v>647.64</v>
      </c>
      <c r="K396" s="96">
        <v>6.2882900844492479E-5</v>
      </c>
      <c r="L396" s="10"/>
      <c r="M396" s="9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</row>
    <row r="397" spans="1:29" ht="48.75" customHeight="1" x14ac:dyDescent="0.25">
      <c r="A397" s="108"/>
      <c r="B397" s="91" t="s">
        <v>813</v>
      </c>
      <c r="C397" s="92" t="s">
        <v>814</v>
      </c>
      <c r="D397" s="92" t="s">
        <v>31</v>
      </c>
      <c r="E397" s="93" t="s">
        <v>815</v>
      </c>
      <c r="F397" s="92" t="s">
        <v>79</v>
      </c>
      <c r="G397" s="94">
        <f>[1]MEMÓRIA!M2427</f>
        <v>272.38</v>
      </c>
      <c r="H397" s="95">
        <v>32.43</v>
      </c>
      <c r="I397" s="95">
        <v>39.380000000000003</v>
      </c>
      <c r="J397" s="95">
        <v>10726.32</v>
      </c>
      <c r="K397" s="96">
        <v>1.0414769269753205E-3</v>
      </c>
      <c r="L397" s="10"/>
      <c r="M397" s="9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</row>
    <row r="398" spans="1:29" ht="48.75" customHeight="1" x14ac:dyDescent="0.25">
      <c r="A398" s="108"/>
      <c r="B398" s="91" t="s">
        <v>816</v>
      </c>
      <c r="C398" s="92" t="s">
        <v>817</v>
      </c>
      <c r="D398" s="92" t="s">
        <v>31</v>
      </c>
      <c r="E398" s="93" t="s">
        <v>818</v>
      </c>
      <c r="F398" s="92" t="s">
        <v>33</v>
      </c>
      <c r="G398" s="94">
        <v>13</v>
      </c>
      <c r="H398" s="95">
        <v>33.72</v>
      </c>
      <c r="I398" s="95">
        <v>40.950000000000003</v>
      </c>
      <c r="J398" s="95">
        <v>532.35</v>
      </c>
      <c r="K398" s="96">
        <v>5.1688765771980688E-5</v>
      </c>
      <c r="L398" s="10"/>
      <c r="M398" s="9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</row>
    <row r="399" spans="1:29" ht="48.75" customHeight="1" x14ac:dyDescent="0.25">
      <c r="A399" s="108"/>
      <c r="B399" s="91" t="s">
        <v>819</v>
      </c>
      <c r="C399" s="92" t="s">
        <v>820</v>
      </c>
      <c r="D399" s="92" t="s">
        <v>31</v>
      </c>
      <c r="E399" s="93" t="s">
        <v>821</v>
      </c>
      <c r="F399" s="92" t="s">
        <v>33</v>
      </c>
      <c r="G399" s="94">
        <v>1</v>
      </c>
      <c r="H399" s="95">
        <v>45.69</v>
      </c>
      <c r="I399" s="95">
        <v>55.49</v>
      </c>
      <c r="J399" s="95">
        <v>55.49</v>
      </c>
      <c r="K399" s="96">
        <v>5.3878268295054162E-6</v>
      </c>
      <c r="L399" s="10"/>
      <c r="M399" s="9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</row>
    <row r="400" spans="1:29" ht="48.75" customHeight="1" x14ac:dyDescent="0.25">
      <c r="A400" s="108"/>
      <c r="B400" s="91" t="s">
        <v>822</v>
      </c>
      <c r="C400" s="92" t="s">
        <v>823</v>
      </c>
      <c r="D400" s="92" t="s">
        <v>31</v>
      </c>
      <c r="E400" s="93" t="s">
        <v>824</v>
      </c>
      <c r="F400" s="92" t="s">
        <v>33</v>
      </c>
      <c r="G400" s="94">
        <v>2</v>
      </c>
      <c r="H400" s="95">
        <v>192.31</v>
      </c>
      <c r="I400" s="95">
        <v>233.57</v>
      </c>
      <c r="J400" s="95">
        <v>467.14</v>
      </c>
      <c r="K400" s="96">
        <v>4.5357171114347816E-5</v>
      </c>
      <c r="L400" s="10"/>
      <c r="M400" s="9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</row>
    <row r="401" spans="1:29" ht="48.75" customHeight="1" x14ac:dyDescent="0.25">
      <c r="A401" s="108"/>
      <c r="B401" s="91" t="s">
        <v>825</v>
      </c>
      <c r="C401" s="92" t="s">
        <v>826</v>
      </c>
      <c r="D401" s="92" t="s">
        <v>31</v>
      </c>
      <c r="E401" s="93" t="s">
        <v>827</v>
      </c>
      <c r="F401" s="92" t="s">
        <v>33</v>
      </c>
      <c r="G401" s="94">
        <v>65</v>
      </c>
      <c r="H401" s="95">
        <v>108.61</v>
      </c>
      <c r="I401" s="95">
        <v>131.91</v>
      </c>
      <c r="J401" s="95">
        <v>8574.15</v>
      </c>
      <c r="K401" s="96">
        <v>8.3251100036409924E-4</v>
      </c>
      <c r="L401" s="10"/>
      <c r="M401" s="9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</row>
    <row r="402" spans="1:29" ht="48.75" customHeight="1" x14ac:dyDescent="0.25">
      <c r="A402" s="108"/>
      <c r="B402" s="91" t="s">
        <v>828</v>
      </c>
      <c r="C402" s="92" t="s">
        <v>829</v>
      </c>
      <c r="D402" s="92" t="s">
        <v>31</v>
      </c>
      <c r="E402" s="93" t="s">
        <v>830</v>
      </c>
      <c r="F402" s="92" t="s">
        <v>33</v>
      </c>
      <c r="G402" s="94">
        <v>10</v>
      </c>
      <c r="H402" s="95">
        <v>103.13</v>
      </c>
      <c r="I402" s="95">
        <v>125.26</v>
      </c>
      <c r="J402" s="95">
        <v>1252.5999999999999</v>
      </c>
      <c r="K402" s="96">
        <v>1.216217676453142E-4</v>
      </c>
      <c r="L402" s="10"/>
      <c r="M402" s="9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</row>
    <row r="403" spans="1:29" ht="48.75" customHeight="1" x14ac:dyDescent="0.25">
      <c r="A403" s="108"/>
      <c r="B403" s="91" t="s">
        <v>831</v>
      </c>
      <c r="C403" s="92" t="s">
        <v>832</v>
      </c>
      <c r="D403" s="92" t="s">
        <v>31</v>
      </c>
      <c r="E403" s="93" t="s">
        <v>833</v>
      </c>
      <c r="F403" s="92" t="s">
        <v>79</v>
      </c>
      <c r="G403" s="94">
        <v>2</v>
      </c>
      <c r="H403" s="95">
        <v>99.91</v>
      </c>
      <c r="I403" s="95">
        <v>121.35</v>
      </c>
      <c r="J403" s="95">
        <v>242.7</v>
      </c>
      <c r="K403" s="96">
        <v>2.356506706651585E-5</v>
      </c>
      <c r="L403" s="10"/>
      <c r="M403" s="9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</row>
    <row r="404" spans="1:29" ht="48.75" customHeight="1" x14ac:dyDescent="0.25">
      <c r="A404" s="108"/>
      <c r="B404" s="91" t="s">
        <v>834</v>
      </c>
      <c r="C404" s="92" t="s">
        <v>835</v>
      </c>
      <c r="D404" s="92" t="s">
        <v>31</v>
      </c>
      <c r="E404" s="93" t="s">
        <v>836</v>
      </c>
      <c r="F404" s="92" t="s">
        <v>33</v>
      </c>
      <c r="G404" s="94">
        <v>10</v>
      </c>
      <c r="H404" s="95">
        <v>7.63</v>
      </c>
      <c r="I404" s="95">
        <v>9.26</v>
      </c>
      <c r="J404" s="95">
        <v>92.6</v>
      </c>
      <c r="K404" s="96">
        <v>8.9910391856587046E-6</v>
      </c>
      <c r="L404" s="10"/>
      <c r="M404" s="9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</row>
    <row r="405" spans="1:29" ht="48.75" customHeight="1" x14ac:dyDescent="0.25">
      <c r="A405" s="108"/>
      <c r="B405" s="91" t="s">
        <v>837</v>
      </c>
      <c r="C405" s="92" t="s">
        <v>838</v>
      </c>
      <c r="D405" s="92" t="s">
        <v>31</v>
      </c>
      <c r="E405" s="93" t="s">
        <v>839</v>
      </c>
      <c r="F405" s="92" t="s">
        <v>33</v>
      </c>
      <c r="G405" s="94">
        <v>142</v>
      </c>
      <c r="H405" s="95">
        <v>3.68</v>
      </c>
      <c r="I405" s="95">
        <v>4.46</v>
      </c>
      <c r="J405" s="95">
        <v>633.32000000000005</v>
      </c>
      <c r="K405" s="96">
        <v>6.1492493920749149E-5</v>
      </c>
      <c r="L405" s="10"/>
      <c r="M405" s="9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</row>
    <row r="406" spans="1:29" ht="48.75" customHeight="1" x14ac:dyDescent="0.25">
      <c r="A406" s="108"/>
      <c r="B406" s="91" t="s">
        <v>840</v>
      </c>
      <c r="C406" s="92" t="s">
        <v>841</v>
      </c>
      <c r="D406" s="92" t="s">
        <v>31</v>
      </c>
      <c r="E406" s="93" t="s">
        <v>842</v>
      </c>
      <c r="F406" s="92" t="s">
        <v>33</v>
      </c>
      <c r="G406" s="94">
        <v>2</v>
      </c>
      <c r="H406" s="95">
        <v>18.5</v>
      </c>
      <c r="I406" s="95">
        <v>22.47</v>
      </c>
      <c r="J406" s="95">
        <v>44.94</v>
      </c>
      <c r="K406" s="96">
        <v>4.3634697732559634E-6</v>
      </c>
      <c r="L406" s="10"/>
      <c r="M406" s="9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</row>
    <row r="407" spans="1:29" ht="48.75" customHeight="1" x14ac:dyDescent="0.25">
      <c r="A407" s="108"/>
      <c r="B407" s="91" t="s">
        <v>843</v>
      </c>
      <c r="C407" s="92" t="s">
        <v>844</v>
      </c>
      <c r="D407" s="92" t="s">
        <v>31</v>
      </c>
      <c r="E407" s="93" t="s">
        <v>845</v>
      </c>
      <c r="F407" s="92" t="s">
        <v>33</v>
      </c>
      <c r="G407" s="94">
        <v>11</v>
      </c>
      <c r="H407" s="95">
        <v>10.16</v>
      </c>
      <c r="I407" s="95">
        <v>12.34</v>
      </c>
      <c r="J407" s="95">
        <v>135.74</v>
      </c>
      <c r="K407" s="96">
        <v>1.3179737138891065E-5</v>
      </c>
      <c r="L407" s="10"/>
      <c r="M407" s="9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</row>
    <row r="408" spans="1:29" ht="48.75" customHeight="1" x14ac:dyDescent="0.25">
      <c r="A408" s="108"/>
      <c r="B408" s="91" t="s">
        <v>846</v>
      </c>
      <c r="C408" s="92" t="s">
        <v>847</v>
      </c>
      <c r="D408" s="92" t="s">
        <v>31</v>
      </c>
      <c r="E408" s="93" t="s">
        <v>848</v>
      </c>
      <c r="F408" s="92" t="s">
        <v>33</v>
      </c>
      <c r="G408" s="94">
        <v>197</v>
      </c>
      <c r="H408" s="95">
        <v>8.18</v>
      </c>
      <c r="I408" s="95">
        <v>9.93</v>
      </c>
      <c r="J408" s="95">
        <v>1956.21</v>
      </c>
      <c r="K408" s="96">
        <v>1.8993910113798506E-4</v>
      </c>
      <c r="L408" s="10"/>
      <c r="M408" s="9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</row>
    <row r="409" spans="1:29" ht="48.75" customHeight="1" x14ac:dyDescent="0.25">
      <c r="A409" s="108"/>
      <c r="B409" s="91" t="s">
        <v>849</v>
      </c>
      <c r="C409" s="92" t="s">
        <v>850</v>
      </c>
      <c r="D409" s="92" t="s">
        <v>31</v>
      </c>
      <c r="E409" s="93" t="s">
        <v>851</v>
      </c>
      <c r="F409" s="92" t="s">
        <v>33</v>
      </c>
      <c r="G409" s="94">
        <v>1</v>
      </c>
      <c r="H409" s="95">
        <v>13.97</v>
      </c>
      <c r="I409" s="95">
        <v>16.96</v>
      </c>
      <c r="J409" s="95">
        <v>16.96</v>
      </c>
      <c r="K409" s="96">
        <v>1.6467389264446182E-6</v>
      </c>
      <c r="L409" s="10"/>
      <c r="M409" s="9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</row>
    <row r="410" spans="1:29" ht="48.75" customHeight="1" x14ac:dyDescent="0.25">
      <c r="A410" s="108"/>
      <c r="B410" s="91" t="s">
        <v>852</v>
      </c>
      <c r="C410" s="92" t="s">
        <v>853</v>
      </c>
      <c r="D410" s="92" t="s">
        <v>31</v>
      </c>
      <c r="E410" s="93" t="s">
        <v>854</v>
      </c>
      <c r="F410" s="92" t="s">
        <v>33</v>
      </c>
      <c r="G410" s="94">
        <v>4</v>
      </c>
      <c r="H410" s="95">
        <v>9.2799999999999994</v>
      </c>
      <c r="I410" s="95">
        <v>11.27</v>
      </c>
      <c r="J410" s="95">
        <v>45.08</v>
      </c>
      <c r="K410" s="96">
        <v>4.3770631370355766E-6</v>
      </c>
      <c r="L410" s="10"/>
      <c r="M410" s="9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</row>
    <row r="411" spans="1:29" ht="48.75" customHeight="1" x14ac:dyDescent="0.25">
      <c r="A411" s="108"/>
      <c r="B411" s="91" t="s">
        <v>855</v>
      </c>
      <c r="C411" s="92" t="s">
        <v>856</v>
      </c>
      <c r="D411" s="92" t="s">
        <v>31</v>
      </c>
      <c r="E411" s="93" t="s">
        <v>857</v>
      </c>
      <c r="F411" s="92" t="s">
        <v>33</v>
      </c>
      <c r="G411" s="94">
        <v>66</v>
      </c>
      <c r="H411" s="95">
        <v>17.22</v>
      </c>
      <c r="I411" s="95">
        <v>20.91</v>
      </c>
      <c r="J411" s="95">
        <v>1380.06</v>
      </c>
      <c r="K411" s="96">
        <v>1.3399755441209667E-4</v>
      </c>
      <c r="L411" s="10"/>
      <c r="M411" s="9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</row>
    <row r="412" spans="1:29" ht="48.75" customHeight="1" x14ac:dyDescent="0.25">
      <c r="A412" s="108"/>
      <c r="B412" s="91" t="s">
        <v>858</v>
      </c>
      <c r="C412" s="92" t="s">
        <v>859</v>
      </c>
      <c r="D412" s="92" t="s">
        <v>31</v>
      </c>
      <c r="E412" s="93" t="s">
        <v>860</v>
      </c>
      <c r="F412" s="92" t="s">
        <v>33</v>
      </c>
      <c r="G412" s="94">
        <v>2</v>
      </c>
      <c r="H412" s="95">
        <v>38.83</v>
      </c>
      <c r="I412" s="95">
        <v>47.16</v>
      </c>
      <c r="J412" s="95">
        <v>94.32</v>
      </c>
      <c r="K412" s="96">
        <v>9.1580433692368155E-6</v>
      </c>
      <c r="L412" s="10"/>
      <c r="M412" s="9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</row>
    <row r="413" spans="1:29" ht="48.75" customHeight="1" x14ac:dyDescent="0.25">
      <c r="A413" s="108"/>
      <c r="B413" s="91" t="s">
        <v>861</v>
      </c>
      <c r="C413" s="92" t="s">
        <v>862</v>
      </c>
      <c r="D413" s="92" t="s">
        <v>31</v>
      </c>
      <c r="E413" s="93" t="s">
        <v>863</v>
      </c>
      <c r="F413" s="92" t="s">
        <v>79</v>
      </c>
      <c r="G413" s="94">
        <v>655</v>
      </c>
      <c r="H413" s="95">
        <v>25.6</v>
      </c>
      <c r="I413" s="95">
        <v>31.09</v>
      </c>
      <c r="J413" s="95">
        <v>20363.95</v>
      </c>
      <c r="K413" s="96">
        <v>1.9772470024275873E-3</v>
      </c>
      <c r="L413" s="10"/>
      <c r="M413" s="9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</row>
    <row r="414" spans="1:29" ht="48.75" customHeight="1" x14ac:dyDescent="0.25">
      <c r="A414" s="108"/>
      <c r="B414" s="91" t="s">
        <v>864</v>
      </c>
      <c r="C414" s="92" t="s">
        <v>865</v>
      </c>
      <c r="D414" s="92" t="s">
        <v>31</v>
      </c>
      <c r="E414" s="93" t="s">
        <v>866</v>
      </c>
      <c r="F414" s="92" t="s">
        <v>33</v>
      </c>
      <c r="G414" s="94">
        <v>89</v>
      </c>
      <c r="H414" s="95">
        <v>10.91</v>
      </c>
      <c r="I414" s="95">
        <v>13.25</v>
      </c>
      <c r="J414" s="95">
        <v>1179.25</v>
      </c>
      <c r="K414" s="96">
        <v>1.1449981597935235E-4</v>
      </c>
      <c r="L414" s="10"/>
      <c r="M414" s="9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</row>
    <row r="415" spans="1:29" ht="48.75" customHeight="1" x14ac:dyDescent="0.25">
      <c r="A415" s="108"/>
      <c r="B415" s="91" t="s">
        <v>867</v>
      </c>
      <c r="C415" s="92" t="s">
        <v>868</v>
      </c>
      <c r="D415" s="92" t="s">
        <v>31</v>
      </c>
      <c r="E415" s="93" t="s">
        <v>869</v>
      </c>
      <c r="F415" s="92" t="s">
        <v>33</v>
      </c>
      <c r="G415" s="94">
        <v>33</v>
      </c>
      <c r="H415" s="95">
        <v>21.25</v>
      </c>
      <c r="I415" s="95">
        <v>25.81</v>
      </c>
      <c r="J415" s="95">
        <v>851.73</v>
      </c>
      <c r="K415" s="96">
        <v>8.2699112371502039E-5</v>
      </c>
      <c r="L415" s="10"/>
      <c r="M415" s="9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</row>
    <row r="416" spans="1:29" ht="48.75" customHeight="1" x14ac:dyDescent="0.25">
      <c r="A416" s="108"/>
      <c r="B416" s="91" t="s">
        <v>870</v>
      </c>
      <c r="C416" s="92" t="s">
        <v>871</v>
      </c>
      <c r="D416" s="92" t="s">
        <v>31</v>
      </c>
      <c r="E416" s="93" t="s">
        <v>872</v>
      </c>
      <c r="F416" s="92" t="s">
        <v>33</v>
      </c>
      <c r="G416" s="94">
        <v>22</v>
      </c>
      <c r="H416" s="95">
        <v>17.53</v>
      </c>
      <c r="I416" s="95">
        <v>21.29</v>
      </c>
      <c r="J416" s="95">
        <v>468.38</v>
      </c>
      <c r="K416" s="96">
        <v>4.5477569479252964E-5</v>
      </c>
      <c r="L416" s="10"/>
      <c r="M416" s="9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</row>
    <row r="417" spans="1:29" ht="48.75" customHeight="1" x14ac:dyDescent="0.25">
      <c r="A417" s="108"/>
      <c r="B417" s="91" t="s">
        <v>873</v>
      </c>
      <c r="C417" s="92" t="s">
        <v>874</v>
      </c>
      <c r="D417" s="92" t="s">
        <v>31</v>
      </c>
      <c r="E417" s="93" t="s">
        <v>875</v>
      </c>
      <c r="F417" s="92" t="s">
        <v>33</v>
      </c>
      <c r="G417" s="94">
        <v>117</v>
      </c>
      <c r="H417" s="95">
        <v>13.98</v>
      </c>
      <c r="I417" s="95">
        <v>16.98</v>
      </c>
      <c r="J417" s="95">
        <v>1986.66</v>
      </c>
      <c r="K417" s="96">
        <v>1.9289565776005102E-4</v>
      </c>
      <c r="L417" s="10"/>
      <c r="M417" s="9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</row>
    <row r="418" spans="1:29" ht="48.75" customHeight="1" x14ac:dyDescent="0.25">
      <c r="A418" s="108"/>
      <c r="B418" s="91" t="s">
        <v>876</v>
      </c>
      <c r="C418" s="92" t="s">
        <v>877</v>
      </c>
      <c r="D418" s="92" t="s">
        <v>31</v>
      </c>
      <c r="E418" s="93" t="s">
        <v>878</v>
      </c>
      <c r="F418" s="92" t="s">
        <v>33</v>
      </c>
      <c r="G418" s="94">
        <v>1</v>
      </c>
      <c r="H418" s="95">
        <v>21.95</v>
      </c>
      <c r="I418" s="95">
        <v>26.66</v>
      </c>
      <c r="J418" s="95">
        <v>26.66</v>
      </c>
      <c r="K418" s="96">
        <v>2.5885648454607028E-6</v>
      </c>
      <c r="L418" s="10"/>
      <c r="M418" s="9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</row>
    <row r="419" spans="1:29" ht="48.75" customHeight="1" x14ac:dyDescent="0.25">
      <c r="A419" s="108"/>
      <c r="B419" s="91" t="s">
        <v>879</v>
      </c>
      <c r="C419" s="92" t="s">
        <v>880</v>
      </c>
      <c r="D419" s="92" t="s">
        <v>19</v>
      </c>
      <c r="E419" s="93" t="s">
        <v>881</v>
      </c>
      <c r="F419" s="92" t="s">
        <v>33</v>
      </c>
      <c r="G419" s="94">
        <v>1</v>
      </c>
      <c r="H419" s="95">
        <v>15916.81</v>
      </c>
      <c r="I419" s="95">
        <v>19332.55</v>
      </c>
      <c r="J419" s="95">
        <v>19332.55</v>
      </c>
      <c r="K419" s="96">
        <v>1.8771027495540628E-3</v>
      </c>
      <c r="L419" s="10"/>
      <c r="M419" s="9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</row>
    <row r="420" spans="1:29" ht="48.75" customHeight="1" x14ac:dyDescent="0.25">
      <c r="A420" s="108"/>
      <c r="B420" s="91" t="s">
        <v>882</v>
      </c>
      <c r="C420" s="92" t="s">
        <v>883</v>
      </c>
      <c r="D420" s="92" t="s">
        <v>19</v>
      </c>
      <c r="E420" s="93" t="s">
        <v>884</v>
      </c>
      <c r="F420" s="92" t="s">
        <v>33</v>
      </c>
      <c r="G420" s="94">
        <v>1</v>
      </c>
      <c r="H420" s="95">
        <v>29276.84</v>
      </c>
      <c r="I420" s="95">
        <v>35559.64</v>
      </c>
      <c r="J420" s="95">
        <v>35559.64</v>
      </c>
      <c r="K420" s="96">
        <v>3.452679445657848E-3</v>
      </c>
      <c r="L420" s="10"/>
      <c r="M420" s="9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</row>
    <row r="421" spans="1:29" ht="48.75" customHeight="1" x14ac:dyDescent="0.25">
      <c r="A421" s="108"/>
      <c r="B421" s="91" t="s">
        <v>885</v>
      </c>
      <c r="C421" s="92" t="s">
        <v>886</v>
      </c>
      <c r="D421" s="92" t="s">
        <v>19</v>
      </c>
      <c r="E421" s="93" t="s">
        <v>887</v>
      </c>
      <c r="F421" s="92" t="s">
        <v>33</v>
      </c>
      <c r="G421" s="94">
        <v>1</v>
      </c>
      <c r="H421" s="95">
        <v>320.3</v>
      </c>
      <c r="I421" s="95">
        <v>389.03</v>
      </c>
      <c r="J421" s="95">
        <v>389.03</v>
      </c>
      <c r="K421" s="96">
        <v>3.7773045079879119E-5</v>
      </c>
      <c r="L421" s="10"/>
      <c r="M421" s="9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</row>
    <row r="422" spans="1:29" ht="48.75" customHeight="1" x14ac:dyDescent="0.25">
      <c r="A422" s="108"/>
      <c r="B422" s="91" t="s">
        <v>888</v>
      </c>
      <c r="C422" s="92" t="s">
        <v>889</v>
      </c>
      <c r="D422" s="92" t="s">
        <v>31</v>
      </c>
      <c r="E422" s="93" t="s">
        <v>890</v>
      </c>
      <c r="F422" s="92" t="s">
        <v>33</v>
      </c>
      <c r="G422" s="94">
        <v>2</v>
      </c>
      <c r="H422" s="95">
        <v>47.16</v>
      </c>
      <c r="I422" s="95">
        <v>57.28</v>
      </c>
      <c r="J422" s="95">
        <v>114.56</v>
      </c>
      <c r="K422" s="96">
        <v>1.1123255389946667E-5</v>
      </c>
      <c r="L422" s="10"/>
      <c r="M422" s="9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</row>
    <row r="423" spans="1:29" ht="48.75" customHeight="1" x14ac:dyDescent="0.25">
      <c r="A423" s="108"/>
      <c r="B423" s="91" t="s">
        <v>891</v>
      </c>
      <c r="C423" s="92" t="s">
        <v>892</v>
      </c>
      <c r="D423" s="92" t="s">
        <v>31</v>
      </c>
      <c r="E423" s="93" t="s">
        <v>893</v>
      </c>
      <c r="F423" s="92" t="s">
        <v>33</v>
      </c>
      <c r="G423" s="94">
        <v>2</v>
      </c>
      <c r="H423" s="95">
        <v>8.65</v>
      </c>
      <c r="I423" s="95">
        <v>10.5</v>
      </c>
      <c r="J423" s="95">
        <v>21</v>
      </c>
      <c r="K423" s="96">
        <v>2.0390045669420388E-6</v>
      </c>
      <c r="L423" s="10"/>
      <c r="M423" s="9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</row>
    <row r="424" spans="1:29" ht="48.75" customHeight="1" x14ac:dyDescent="0.25">
      <c r="A424" s="108"/>
      <c r="B424" s="91" t="s">
        <v>894</v>
      </c>
      <c r="C424" s="92" t="s">
        <v>895</v>
      </c>
      <c r="D424" s="92" t="s">
        <v>31</v>
      </c>
      <c r="E424" s="93" t="s">
        <v>896</v>
      </c>
      <c r="F424" s="92" t="s">
        <v>33</v>
      </c>
      <c r="G424" s="94">
        <v>2</v>
      </c>
      <c r="H424" s="95">
        <v>8.3699999999999992</v>
      </c>
      <c r="I424" s="95">
        <v>10.16</v>
      </c>
      <c r="J424" s="95">
        <v>20.32</v>
      </c>
      <c r="K424" s="96">
        <v>1.9729796571553444E-6</v>
      </c>
      <c r="L424" s="10"/>
      <c r="M424" s="9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</row>
    <row r="425" spans="1:29" ht="48.75" customHeight="1" x14ac:dyDescent="0.25">
      <c r="A425" s="108"/>
      <c r="B425" s="91" t="s">
        <v>897</v>
      </c>
      <c r="C425" s="92" t="s">
        <v>898</v>
      </c>
      <c r="D425" s="92" t="s">
        <v>31</v>
      </c>
      <c r="E425" s="93" t="s">
        <v>899</v>
      </c>
      <c r="F425" s="92" t="s">
        <v>33</v>
      </c>
      <c r="G425" s="94">
        <v>7</v>
      </c>
      <c r="H425" s="95">
        <v>17.399999999999999</v>
      </c>
      <c r="I425" s="95">
        <v>21.13</v>
      </c>
      <c r="J425" s="95">
        <v>147.91</v>
      </c>
      <c r="K425" s="96">
        <v>1.4361388833161761E-5</v>
      </c>
      <c r="L425" s="10"/>
      <c r="M425" s="9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</row>
    <row r="426" spans="1:29" ht="48.75" customHeight="1" x14ac:dyDescent="0.25">
      <c r="A426" s="108"/>
      <c r="B426" s="91" t="s">
        <v>900</v>
      </c>
      <c r="C426" s="92" t="s">
        <v>901</v>
      </c>
      <c r="D426" s="92" t="s">
        <v>31</v>
      </c>
      <c r="E426" s="93" t="s">
        <v>902</v>
      </c>
      <c r="F426" s="92" t="s">
        <v>79</v>
      </c>
      <c r="G426" s="94">
        <v>39.1</v>
      </c>
      <c r="H426" s="95">
        <v>35.15</v>
      </c>
      <c r="I426" s="95">
        <v>42.69</v>
      </c>
      <c r="J426" s="95">
        <v>1669.17</v>
      </c>
      <c r="K426" s="96">
        <v>1.6206882157155443E-4</v>
      </c>
      <c r="L426" s="10"/>
      <c r="M426" s="9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</row>
    <row r="427" spans="1:29" ht="48.75" customHeight="1" x14ac:dyDescent="0.25">
      <c r="A427" s="108"/>
      <c r="B427" s="91" t="s">
        <v>903</v>
      </c>
      <c r="C427" s="92" t="s">
        <v>904</v>
      </c>
      <c r="D427" s="92" t="s">
        <v>31</v>
      </c>
      <c r="E427" s="93" t="s">
        <v>905</v>
      </c>
      <c r="F427" s="92" t="s">
        <v>33</v>
      </c>
      <c r="G427" s="94">
        <v>1</v>
      </c>
      <c r="H427" s="95">
        <v>11.75</v>
      </c>
      <c r="I427" s="95">
        <v>14.27</v>
      </c>
      <c r="J427" s="95">
        <v>14.27</v>
      </c>
      <c r="K427" s="96">
        <v>1.3855521509648999E-6</v>
      </c>
      <c r="L427" s="10"/>
      <c r="M427" s="9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</row>
    <row r="428" spans="1:29" ht="48.75" customHeight="1" x14ac:dyDescent="0.25">
      <c r="A428" s="108"/>
      <c r="B428" s="91" t="s">
        <v>906</v>
      </c>
      <c r="C428" s="92" t="s">
        <v>907</v>
      </c>
      <c r="D428" s="92" t="s">
        <v>31</v>
      </c>
      <c r="E428" s="93" t="s">
        <v>908</v>
      </c>
      <c r="F428" s="92" t="s">
        <v>33</v>
      </c>
      <c r="G428" s="94">
        <v>4</v>
      </c>
      <c r="H428" s="95">
        <v>21.4</v>
      </c>
      <c r="I428" s="95">
        <v>25.99</v>
      </c>
      <c r="J428" s="95">
        <v>103.96</v>
      </c>
      <c r="K428" s="96">
        <v>1.009404356091878E-5</v>
      </c>
      <c r="L428" s="10"/>
      <c r="M428" s="9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</row>
    <row r="429" spans="1:29" ht="48.75" customHeight="1" x14ac:dyDescent="0.25">
      <c r="A429" s="108"/>
      <c r="B429" s="91" t="s">
        <v>909</v>
      </c>
      <c r="C429" s="92" t="s">
        <v>910</v>
      </c>
      <c r="D429" s="92" t="s">
        <v>19</v>
      </c>
      <c r="E429" s="93" t="s">
        <v>911</v>
      </c>
      <c r="F429" s="92" t="s">
        <v>33</v>
      </c>
      <c r="G429" s="94">
        <v>1</v>
      </c>
      <c r="H429" s="95">
        <v>4054.48</v>
      </c>
      <c r="I429" s="95">
        <v>4924.57</v>
      </c>
      <c r="J429" s="95">
        <v>4924.57</v>
      </c>
      <c r="K429" s="96">
        <v>4.7815336762979796E-4</v>
      </c>
      <c r="L429" s="10"/>
      <c r="M429" s="9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</row>
    <row r="430" spans="1:29" ht="48.75" customHeight="1" x14ac:dyDescent="0.25">
      <c r="A430" s="108"/>
      <c r="B430" s="91" t="s">
        <v>912</v>
      </c>
      <c r="C430" s="92" t="s">
        <v>913</v>
      </c>
      <c r="D430" s="92" t="s">
        <v>19</v>
      </c>
      <c r="E430" s="93" t="s">
        <v>914</v>
      </c>
      <c r="F430" s="92" t="s">
        <v>33</v>
      </c>
      <c r="G430" s="94">
        <v>1</v>
      </c>
      <c r="H430" s="95">
        <v>7092.24</v>
      </c>
      <c r="I430" s="95">
        <v>8614.23</v>
      </c>
      <c r="J430" s="95">
        <v>8614.23</v>
      </c>
      <c r="K430" s="96">
        <v>8.3640258622329146E-4</v>
      </c>
      <c r="L430" s="10"/>
      <c r="M430" s="9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</row>
    <row r="431" spans="1:29" x14ac:dyDescent="0.25">
      <c r="A431" s="108"/>
      <c r="B431" s="82" t="s">
        <v>915</v>
      </c>
      <c r="C431" s="83"/>
      <c r="D431" s="83"/>
      <c r="E431" s="84" t="s">
        <v>916</v>
      </c>
      <c r="F431" s="84"/>
      <c r="G431" s="85"/>
      <c r="H431" s="86" t="s">
        <v>14</v>
      </c>
      <c r="I431" s="84">
        <v>180604.09</v>
      </c>
      <c r="J431" s="87">
        <v>180604.09</v>
      </c>
      <c r="K431" s="88">
        <v>1.753583639611481E-2</v>
      </c>
      <c r="L431" s="10"/>
      <c r="M431" s="9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</row>
    <row r="432" spans="1:29" ht="45.75" customHeight="1" x14ac:dyDescent="0.25">
      <c r="A432" s="108"/>
      <c r="B432" s="91" t="s">
        <v>917</v>
      </c>
      <c r="C432" s="92" t="s">
        <v>918</v>
      </c>
      <c r="D432" s="92" t="s">
        <v>31</v>
      </c>
      <c r="E432" s="93" t="s">
        <v>919</v>
      </c>
      <c r="F432" s="92" t="s">
        <v>33</v>
      </c>
      <c r="G432" s="94">
        <v>1</v>
      </c>
      <c r="H432" s="95">
        <v>49</v>
      </c>
      <c r="I432" s="95">
        <v>59.51</v>
      </c>
      <c r="J432" s="95">
        <v>59.51</v>
      </c>
      <c r="K432" s="96">
        <v>5.7781505608914634E-6</v>
      </c>
      <c r="L432" s="10"/>
      <c r="M432" s="9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</row>
    <row r="433" spans="1:29" ht="45.75" customHeight="1" x14ac:dyDescent="0.25">
      <c r="A433" s="108"/>
      <c r="B433" s="91" t="s">
        <v>920</v>
      </c>
      <c r="C433" s="92" t="s">
        <v>921</v>
      </c>
      <c r="D433" s="92" t="s">
        <v>31</v>
      </c>
      <c r="E433" s="93" t="s">
        <v>922</v>
      </c>
      <c r="F433" s="92" t="s">
        <v>33</v>
      </c>
      <c r="G433" s="94">
        <f>[1]MEMÓRIA!M2603</f>
        <v>8</v>
      </c>
      <c r="H433" s="95">
        <v>567.89</v>
      </c>
      <c r="I433" s="95">
        <v>689.75</v>
      </c>
      <c r="J433" s="95">
        <v>5518</v>
      </c>
      <c r="K433" s="96">
        <v>5.3577272382791287E-4</v>
      </c>
      <c r="L433" s="10"/>
      <c r="M433" s="9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</row>
    <row r="434" spans="1:29" ht="45.75" customHeight="1" x14ac:dyDescent="0.25">
      <c r="A434" s="108"/>
      <c r="B434" s="91" t="s">
        <v>923</v>
      </c>
      <c r="C434" s="92" t="s">
        <v>924</v>
      </c>
      <c r="D434" s="92" t="s">
        <v>31</v>
      </c>
      <c r="E434" s="93" t="s">
        <v>925</v>
      </c>
      <c r="F434" s="92" t="s">
        <v>33</v>
      </c>
      <c r="G434" s="94">
        <v>1</v>
      </c>
      <c r="H434" s="95">
        <v>820.51</v>
      </c>
      <c r="I434" s="95">
        <v>996.59</v>
      </c>
      <c r="J434" s="95">
        <v>996.59</v>
      </c>
      <c r="K434" s="96">
        <v>9.676436006517937E-5</v>
      </c>
      <c r="L434" s="10"/>
      <c r="M434" s="9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</row>
    <row r="435" spans="1:29" ht="45.75" customHeight="1" x14ac:dyDescent="0.25">
      <c r="A435" s="108"/>
      <c r="B435" s="91" t="s">
        <v>926</v>
      </c>
      <c r="C435" s="92" t="s">
        <v>927</v>
      </c>
      <c r="D435" s="92" t="s">
        <v>31</v>
      </c>
      <c r="E435" s="93" t="s">
        <v>928</v>
      </c>
      <c r="F435" s="92" t="s">
        <v>33</v>
      </c>
      <c r="G435" s="94">
        <v>46</v>
      </c>
      <c r="H435" s="95">
        <v>69.63</v>
      </c>
      <c r="I435" s="95">
        <v>84.57</v>
      </c>
      <c r="J435" s="95">
        <v>3890.22</v>
      </c>
      <c r="K435" s="96">
        <v>3.7772268316234564E-4</v>
      </c>
      <c r="L435" s="10"/>
      <c r="M435" s="9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</row>
    <row r="436" spans="1:29" ht="45.75" customHeight="1" x14ac:dyDescent="0.25">
      <c r="A436" s="108"/>
      <c r="B436" s="91" t="s">
        <v>929</v>
      </c>
      <c r="C436" s="92" t="s">
        <v>930</v>
      </c>
      <c r="D436" s="92" t="s">
        <v>31</v>
      </c>
      <c r="E436" s="93" t="s">
        <v>931</v>
      </c>
      <c r="F436" s="92" t="s">
        <v>33</v>
      </c>
      <c r="G436" s="94">
        <v>4</v>
      </c>
      <c r="H436" s="95">
        <v>101.58</v>
      </c>
      <c r="I436" s="95">
        <v>123.37</v>
      </c>
      <c r="J436" s="95">
        <v>493.48</v>
      </c>
      <c r="K436" s="96">
        <v>4.7914665414026542E-5</v>
      </c>
      <c r="L436" s="10"/>
      <c r="M436" s="9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</row>
    <row r="437" spans="1:29" ht="45.75" customHeight="1" x14ac:dyDescent="0.25">
      <c r="A437" s="108"/>
      <c r="B437" s="91" t="s">
        <v>932</v>
      </c>
      <c r="C437" s="92" t="s">
        <v>933</v>
      </c>
      <c r="D437" s="92" t="s">
        <v>31</v>
      </c>
      <c r="E437" s="93" t="s">
        <v>934</v>
      </c>
      <c r="F437" s="92" t="s">
        <v>33</v>
      </c>
      <c r="G437" s="94">
        <v>8</v>
      </c>
      <c r="H437" s="95">
        <v>21.01</v>
      </c>
      <c r="I437" s="95">
        <v>25.51</v>
      </c>
      <c r="J437" s="95">
        <v>204.08</v>
      </c>
      <c r="K437" s="96">
        <v>1.9815240572453871E-5</v>
      </c>
      <c r="L437" s="10"/>
      <c r="M437" s="9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</row>
    <row r="438" spans="1:29" ht="45.75" customHeight="1" x14ac:dyDescent="0.25">
      <c r="A438" s="108"/>
      <c r="B438" s="91" t="s">
        <v>935</v>
      </c>
      <c r="C438" s="92" t="s">
        <v>936</v>
      </c>
      <c r="D438" s="92" t="s">
        <v>31</v>
      </c>
      <c r="E438" s="93" t="s">
        <v>937</v>
      </c>
      <c r="F438" s="92" t="s">
        <v>33</v>
      </c>
      <c r="G438" s="94">
        <v>74</v>
      </c>
      <c r="H438" s="95">
        <v>11.15</v>
      </c>
      <c r="I438" s="95">
        <v>13.54</v>
      </c>
      <c r="J438" s="95">
        <v>1001.96</v>
      </c>
      <c r="K438" s="96">
        <v>9.7285762661583112E-5</v>
      </c>
      <c r="L438" s="10"/>
      <c r="M438" s="9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</row>
    <row r="439" spans="1:29" ht="45.75" customHeight="1" x14ac:dyDescent="0.25">
      <c r="A439" s="108"/>
      <c r="B439" s="91" t="s">
        <v>938</v>
      </c>
      <c r="C439" s="92" t="s">
        <v>939</v>
      </c>
      <c r="D439" s="92" t="s">
        <v>31</v>
      </c>
      <c r="E439" s="93" t="s">
        <v>940</v>
      </c>
      <c r="F439" s="92" t="s">
        <v>33</v>
      </c>
      <c r="G439" s="94">
        <v>5</v>
      </c>
      <c r="H439" s="95">
        <v>20.74</v>
      </c>
      <c r="I439" s="95">
        <v>25.19</v>
      </c>
      <c r="J439" s="95">
        <v>125.95</v>
      </c>
      <c r="K439" s="96">
        <v>1.2229172628873801E-5</v>
      </c>
      <c r="L439" s="10"/>
      <c r="M439" s="9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</row>
    <row r="440" spans="1:29" ht="45.75" customHeight="1" x14ac:dyDescent="0.25">
      <c r="A440" s="108"/>
      <c r="B440" s="91" t="s">
        <v>941</v>
      </c>
      <c r="C440" s="92" t="s">
        <v>942</v>
      </c>
      <c r="D440" s="92" t="s">
        <v>19</v>
      </c>
      <c r="E440" s="93" t="s">
        <v>943</v>
      </c>
      <c r="F440" s="92" t="s">
        <v>33</v>
      </c>
      <c r="G440" s="94">
        <v>1</v>
      </c>
      <c r="H440" s="95">
        <v>218.37</v>
      </c>
      <c r="I440" s="95">
        <v>265.23</v>
      </c>
      <c r="J440" s="95">
        <v>265.23</v>
      </c>
      <c r="K440" s="96">
        <v>2.5752627680477954E-5</v>
      </c>
      <c r="L440" s="10"/>
      <c r="M440" s="9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</row>
    <row r="441" spans="1:29" ht="45.75" customHeight="1" x14ac:dyDescent="0.25">
      <c r="A441" s="108"/>
      <c r="B441" s="91" t="s">
        <v>944</v>
      </c>
      <c r="C441" s="92" t="s">
        <v>945</v>
      </c>
      <c r="D441" s="92" t="s">
        <v>31</v>
      </c>
      <c r="E441" s="93" t="s">
        <v>946</v>
      </c>
      <c r="F441" s="92" t="s">
        <v>33</v>
      </c>
      <c r="G441" s="94">
        <v>79</v>
      </c>
      <c r="H441" s="95">
        <v>8.81</v>
      </c>
      <c r="I441" s="95">
        <v>10.7</v>
      </c>
      <c r="J441" s="95">
        <v>845.3</v>
      </c>
      <c r="K441" s="96">
        <v>8.2074788592195505E-5</v>
      </c>
      <c r="L441" s="10"/>
      <c r="M441" s="9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</row>
    <row r="442" spans="1:29" ht="45.75" customHeight="1" x14ac:dyDescent="0.25">
      <c r="A442" s="108"/>
      <c r="B442" s="91" t="s">
        <v>947</v>
      </c>
      <c r="C442" s="92" t="s">
        <v>948</v>
      </c>
      <c r="D442" s="92" t="s">
        <v>31</v>
      </c>
      <c r="E442" s="93" t="s">
        <v>949</v>
      </c>
      <c r="F442" s="92" t="s">
        <v>33</v>
      </c>
      <c r="G442" s="94">
        <f>[1]MEMÓRIA!M2649</f>
        <v>34</v>
      </c>
      <c r="H442" s="95">
        <v>59.54</v>
      </c>
      <c r="I442" s="95">
        <v>72.31</v>
      </c>
      <c r="J442" s="95">
        <v>2458.54</v>
      </c>
      <c r="K442" s="96">
        <v>2.3871306133379432E-4</v>
      </c>
      <c r="L442" s="10"/>
      <c r="M442" s="9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</row>
    <row r="443" spans="1:29" ht="45.75" customHeight="1" x14ac:dyDescent="0.25">
      <c r="A443" s="108"/>
      <c r="B443" s="91" t="s">
        <v>950</v>
      </c>
      <c r="C443" s="92" t="s">
        <v>951</v>
      </c>
      <c r="D443" s="92" t="s">
        <v>31</v>
      </c>
      <c r="E443" s="93" t="s">
        <v>952</v>
      </c>
      <c r="F443" s="92" t="s">
        <v>33</v>
      </c>
      <c r="G443" s="94">
        <v>26</v>
      </c>
      <c r="H443" s="95">
        <v>41.96</v>
      </c>
      <c r="I443" s="95">
        <v>50.96</v>
      </c>
      <c r="J443" s="95">
        <v>1324.96</v>
      </c>
      <c r="K443" s="96">
        <v>1.2864759481026305E-4</v>
      </c>
      <c r="L443" s="10"/>
      <c r="M443" s="9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</row>
    <row r="444" spans="1:29" ht="45.75" customHeight="1" x14ac:dyDescent="0.25">
      <c r="A444" s="108"/>
      <c r="B444" s="91" t="s">
        <v>953</v>
      </c>
      <c r="C444" s="92" t="s">
        <v>954</v>
      </c>
      <c r="D444" s="92" t="s">
        <v>31</v>
      </c>
      <c r="E444" s="93" t="s">
        <v>955</v>
      </c>
      <c r="F444" s="92" t="s">
        <v>33</v>
      </c>
      <c r="G444" s="94">
        <v>138</v>
      </c>
      <c r="H444" s="95">
        <v>12.98</v>
      </c>
      <c r="I444" s="95">
        <v>15.76</v>
      </c>
      <c r="J444" s="95">
        <v>2174.88</v>
      </c>
      <c r="K444" s="96">
        <v>2.1117096440718581E-4</v>
      </c>
      <c r="L444" s="10"/>
      <c r="M444" s="9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</row>
    <row r="445" spans="1:29" ht="45.75" customHeight="1" x14ac:dyDescent="0.25">
      <c r="A445" s="108"/>
      <c r="B445" s="91" t="s">
        <v>956</v>
      </c>
      <c r="C445" s="92" t="s">
        <v>957</v>
      </c>
      <c r="D445" s="92" t="s">
        <v>31</v>
      </c>
      <c r="E445" s="93" t="s">
        <v>958</v>
      </c>
      <c r="F445" s="92" t="s">
        <v>33</v>
      </c>
      <c r="G445" s="94">
        <v>4</v>
      </c>
      <c r="H445" s="95">
        <v>28.43</v>
      </c>
      <c r="I445" s="95">
        <v>34.53</v>
      </c>
      <c r="J445" s="95">
        <v>138.12</v>
      </c>
      <c r="K445" s="96">
        <v>1.3410824323144497E-5</v>
      </c>
      <c r="L445" s="10"/>
      <c r="M445" s="9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</row>
    <row r="446" spans="1:29" ht="45.75" customHeight="1" x14ac:dyDescent="0.25">
      <c r="A446" s="108"/>
      <c r="B446" s="91" t="s">
        <v>959</v>
      </c>
      <c r="C446" s="92" t="s">
        <v>960</v>
      </c>
      <c r="D446" s="92" t="s">
        <v>31</v>
      </c>
      <c r="E446" s="93" t="s">
        <v>961</v>
      </c>
      <c r="F446" s="92" t="s">
        <v>33</v>
      </c>
      <c r="G446" s="94">
        <v>64</v>
      </c>
      <c r="H446" s="95">
        <v>10.67</v>
      </c>
      <c r="I446" s="95">
        <v>12.95</v>
      </c>
      <c r="J446" s="95">
        <v>828.8</v>
      </c>
      <c r="K446" s="96">
        <v>8.0472713575312471E-5</v>
      </c>
      <c r="L446" s="10"/>
      <c r="M446" s="9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</row>
    <row r="447" spans="1:29" ht="45.75" customHeight="1" x14ac:dyDescent="0.25">
      <c r="A447" s="108"/>
      <c r="B447" s="91" t="s">
        <v>962</v>
      </c>
      <c r="C447" s="92" t="s">
        <v>963</v>
      </c>
      <c r="D447" s="92" t="s">
        <v>31</v>
      </c>
      <c r="E447" s="93" t="s">
        <v>964</v>
      </c>
      <c r="F447" s="92" t="s">
        <v>33</v>
      </c>
      <c r="G447" s="94">
        <v>73</v>
      </c>
      <c r="H447" s="95">
        <v>16.05</v>
      </c>
      <c r="I447" s="95">
        <v>19.489999999999998</v>
      </c>
      <c r="J447" s="95">
        <v>1422.77</v>
      </c>
      <c r="K447" s="96">
        <v>1.3814450131943452E-4</v>
      </c>
      <c r="L447" s="10"/>
      <c r="M447" s="9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</row>
    <row r="448" spans="1:29" ht="45.75" customHeight="1" x14ac:dyDescent="0.25">
      <c r="A448" s="108"/>
      <c r="B448" s="91" t="s">
        <v>965</v>
      </c>
      <c r="C448" s="92" t="s">
        <v>966</v>
      </c>
      <c r="D448" s="92" t="s">
        <v>31</v>
      </c>
      <c r="E448" s="93" t="s">
        <v>967</v>
      </c>
      <c r="F448" s="92" t="s">
        <v>33</v>
      </c>
      <c r="G448" s="94">
        <v>6</v>
      </c>
      <c r="H448" s="95">
        <v>23.63</v>
      </c>
      <c r="I448" s="95">
        <v>28.7</v>
      </c>
      <c r="J448" s="95">
        <v>172.2</v>
      </c>
      <c r="K448" s="96">
        <v>1.6719837448924721E-5</v>
      </c>
      <c r="L448" s="10"/>
      <c r="M448" s="9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</row>
    <row r="449" spans="1:29" ht="45.75" customHeight="1" x14ac:dyDescent="0.25">
      <c r="A449" s="108"/>
      <c r="B449" s="91" t="s">
        <v>968</v>
      </c>
      <c r="C449" s="92" t="s">
        <v>969</v>
      </c>
      <c r="D449" s="92" t="s">
        <v>31</v>
      </c>
      <c r="E449" s="93" t="s">
        <v>970</v>
      </c>
      <c r="F449" s="92" t="s">
        <v>33</v>
      </c>
      <c r="G449" s="94">
        <v>78</v>
      </c>
      <c r="H449" s="95">
        <v>10.47</v>
      </c>
      <c r="I449" s="95">
        <v>12.71</v>
      </c>
      <c r="J449" s="95">
        <v>991.38</v>
      </c>
      <c r="K449" s="96">
        <v>9.62584927416666E-5</v>
      </c>
      <c r="L449" s="10"/>
      <c r="M449" s="9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</row>
    <row r="450" spans="1:29" ht="45.75" customHeight="1" x14ac:dyDescent="0.25">
      <c r="A450" s="108"/>
      <c r="B450" s="91" t="s">
        <v>971</v>
      </c>
      <c r="C450" s="92" t="s">
        <v>972</v>
      </c>
      <c r="D450" s="92" t="s">
        <v>31</v>
      </c>
      <c r="E450" s="93" t="s">
        <v>973</v>
      </c>
      <c r="F450" s="92" t="s">
        <v>33</v>
      </c>
      <c r="G450" s="94">
        <v>91</v>
      </c>
      <c r="H450" s="95">
        <v>15.42</v>
      </c>
      <c r="I450" s="95">
        <v>18.72</v>
      </c>
      <c r="J450" s="95">
        <v>1703.52</v>
      </c>
      <c r="K450" s="96">
        <v>1.6540405047033821E-4</v>
      </c>
      <c r="L450" s="10"/>
      <c r="M450" s="9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</row>
    <row r="451" spans="1:29" ht="45.75" customHeight="1" x14ac:dyDescent="0.25">
      <c r="A451" s="108"/>
      <c r="B451" s="91" t="s">
        <v>974</v>
      </c>
      <c r="C451" s="92" t="s">
        <v>975</v>
      </c>
      <c r="D451" s="92" t="s">
        <v>31</v>
      </c>
      <c r="E451" s="93" t="s">
        <v>976</v>
      </c>
      <c r="F451" s="92" t="s">
        <v>33</v>
      </c>
      <c r="G451" s="94">
        <v>30</v>
      </c>
      <c r="H451" s="95">
        <v>41.8</v>
      </c>
      <c r="I451" s="95">
        <v>50.77</v>
      </c>
      <c r="J451" s="95">
        <v>1523.1</v>
      </c>
      <c r="K451" s="96">
        <v>1.4788608837663903E-4</v>
      </c>
      <c r="L451" s="10"/>
      <c r="M451" s="9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</row>
    <row r="452" spans="1:29" ht="45.75" customHeight="1" x14ac:dyDescent="0.25">
      <c r="A452" s="108"/>
      <c r="B452" s="91" t="s">
        <v>977</v>
      </c>
      <c r="C452" s="92" t="s">
        <v>978</v>
      </c>
      <c r="D452" s="92" t="s">
        <v>31</v>
      </c>
      <c r="E452" s="93" t="s">
        <v>979</v>
      </c>
      <c r="F452" s="92" t="s">
        <v>33</v>
      </c>
      <c r="G452" s="94">
        <v>2</v>
      </c>
      <c r="H452" s="95">
        <v>46.41</v>
      </c>
      <c r="I452" s="95">
        <v>56.36</v>
      </c>
      <c r="J452" s="95">
        <v>112.72</v>
      </c>
      <c r="K452" s="96">
        <v>1.0944599751700317E-5</v>
      </c>
      <c r="L452" s="10"/>
      <c r="M452" s="9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</row>
    <row r="453" spans="1:29" ht="45.75" customHeight="1" x14ac:dyDescent="0.25">
      <c r="A453" s="108"/>
      <c r="B453" s="91" t="s">
        <v>980</v>
      </c>
      <c r="C453" s="92" t="s">
        <v>981</v>
      </c>
      <c r="D453" s="92" t="s">
        <v>31</v>
      </c>
      <c r="E453" s="93" t="s">
        <v>982</v>
      </c>
      <c r="F453" s="92" t="s">
        <v>33</v>
      </c>
      <c r="G453" s="94">
        <v>13</v>
      </c>
      <c r="H453" s="95">
        <v>49.77</v>
      </c>
      <c r="I453" s="95">
        <v>60.45</v>
      </c>
      <c r="J453" s="95">
        <v>785.85</v>
      </c>
      <c r="K453" s="96">
        <v>7.6302463758638156E-5</v>
      </c>
      <c r="L453" s="10"/>
      <c r="M453" s="9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</row>
    <row r="454" spans="1:29" ht="45.75" customHeight="1" x14ac:dyDescent="0.25">
      <c r="A454" s="108"/>
      <c r="B454" s="91" t="s">
        <v>983</v>
      </c>
      <c r="C454" s="92" t="s">
        <v>984</v>
      </c>
      <c r="D454" s="92" t="s">
        <v>31</v>
      </c>
      <c r="E454" s="93" t="s">
        <v>985</v>
      </c>
      <c r="F454" s="92" t="s">
        <v>33</v>
      </c>
      <c r="G454" s="94">
        <v>17</v>
      </c>
      <c r="H454" s="95">
        <v>15.09</v>
      </c>
      <c r="I454" s="95">
        <v>18.32</v>
      </c>
      <c r="J454" s="95">
        <v>311.44</v>
      </c>
      <c r="K454" s="96">
        <v>3.0239408682306126E-5</v>
      </c>
      <c r="L454" s="10"/>
      <c r="M454" s="9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</row>
    <row r="455" spans="1:29" ht="45.75" customHeight="1" x14ac:dyDescent="0.25">
      <c r="A455" s="108"/>
      <c r="B455" s="91" t="s">
        <v>986</v>
      </c>
      <c r="C455" s="92" t="s">
        <v>987</v>
      </c>
      <c r="D455" s="92" t="s">
        <v>31</v>
      </c>
      <c r="E455" s="93" t="s">
        <v>988</v>
      </c>
      <c r="F455" s="92" t="s">
        <v>33</v>
      </c>
      <c r="G455" s="94">
        <v>8</v>
      </c>
      <c r="H455" s="95">
        <v>26.42</v>
      </c>
      <c r="I455" s="95">
        <v>32.08</v>
      </c>
      <c r="J455" s="95">
        <v>256.64</v>
      </c>
      <c r="K455" s="96">
        <v>2.491857771714309E-5</v>
      </c>
      <c r="L455" s="10"/>
      <c r="M455" s="9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</row>
    <row r="456" spans="1:29" ht="45.75" customHeight="1" x14ac:dyDescent="0.25">
      <c r="A456" s="108"/>
      <c r="B456" s="91" t="s">
        <v>989</v>
      </c>
      <c r="C456" s="92" t="s">
        <v>990</v>
      </c>
      <c r="D456" s="92" t="s">
        <v>31</v>
      </c>
      <c r="E456" s="93" t="s">
        <v>991</v>
      </c>
      <c r="F456" s="92" t="s">
        <v>33</v>
      </c>
      <c r="G456" s="94">
        <v>12</v>
      </c>
      <c r="H456" s="95">
        <v>29.13</v>
      </c>
      <c r="I456" s="95">
        <v>35.380000000000003</v>
      </c>
      <c r="J456" s="95">
        <v>424.56</v>
      </c>
      <c r="K456" s="96">
        <v>4.1222846616233912E-5</v>
      </c>
      <c r="L456" s="10"/>
      <c r="M456" s="9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</row>
    <row r="457" spans="1:29" ht="45.75" customHeight="1" x14ac:dyDescent="0.25">
      <c r="A457" s="108"/>
      <c r="B457" s="91" t="s">
        <v>992</v>
      </c>
      <c r="C457" s="92" t="s">
        <v>993</v>
      </c>
      <c r="D457" s="92" t="s">
        <v>19</v>
      </c>
      <c r="E457" s="93" t="s">
        <v>994</v>
      </c>
      <c r="F457" s="92" t="s">
        <v>33</v>
      </c>
      <c r="G457" s="94">
        <v>1</v>
      </c>
      <c r="H457" s="95">
        <v>75.97</v>
      </c>
      <c r="I457" s="95">
        <v>92.27</v>
      </c>
      <c r="J457" s="95">
        <v>92.27</v>
      </c>
      <c r="K457" s="96">
        <v>8.9589976853210442E-6</v>
      </c>
      <c r="L457" s="10"/>
      <c r="M457" s="9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</row>
    <row r="458" spans="1:29" ht="45.75" customHeight="1" x14ac:dyDescent="0.25">
      <c r="A458" s="108"/>
      <c r="B458" s="91" t="s">
        <v>995</v>
      </c>
      <c r="C458" s="92" t="s">
        <v>996</v>
      </c>
      <c r="D458" s="92" t="s">
        <v>31</v>
      </c>
      <c r="E458" s="93" t="s">
        <v>997</v>
      </c>
      <c r="F458" s="92" t="s">
        <v>33</v>
      </c>
      <c r="G458" s="94">
        <v>7</v>
      </c>
      <c r="H458" s="95">
        <v>18.25</v>
      </c>
      <c r="I458" s="95">
        <v>22.16</v>
      </c>
      <c r="J458" s="95">
        <v>155.12</v>
      </c>
      <c r="K458" s="96">
        <v>1.5061447067811862E-5</v>
      </c>
      <c r="L458" s="10"/>
      <c r="M458" s="9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</row>
    <row r="459" spans="1:29" ht="45.75" customHeight="1" x14ac:dyDescent="0.25">
      <c r="A459" s="108"/>
      <c r="B459" s="91" t="s">
        <v>998</v>
      </c>
      <c r="C459" s="92" t="s">
        <v>999</v>
      </c>
      <c r="D459" s="92" t="s">
        <v>19</v>
      </c>
      <c r="E459" s="93" t="s">
        <v>1000</v>
      </c>
      <c r="F459" s="92" t="s">
        <v>79</v>
      </c>
      <c r="G459" s="94">
        <f>[1]MEMÓRIA!M2735</f>
        <v>341.13</v>
      </c>
      <c r="H459" s="95">
        <v>121.37</v>
      </c>
      <c r="I459" s="95">
        <v>147.41</v>
      </c>
      <c r="J459" s="95">
        <v>50285.97</v>
      </c>
      <c r="K459" s="96">
        <v>4.8825391658623984E-3</v>
      </c>
      <c r="L459" s="10"/>
      <c r="M459" s="9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</row>
    <row r="460" spans="1:29" ht="45.75" customHeight="1" x14ac:dyDescent="0.25">
      <c r="A460" s="108"/>
      <c r="B460" s="91" t="s">
        <v>1001</v>
      </c>
      <c r="C460" s="92" t="s">
        <v>1002</v>
      </c>
      <c r="D460" s="92" t="s">
        <v>19</v>
      </c>
      <c r="E460" s="93" t="s">
        <v>1003</v>
      </c>
      <c r="F460" s="92" t="s">
        <v>79</v>
      </c>
      <c r="G460" s="94">
        <v>116.6</v>
      </c>
      <c r="H460" s="95">
        <v>58.65</v>
      </c>
      <c r="I460" s="95">
        <v>71.23</v>
      </c>
      <c r="J460" s="95">
        <v>8305.41</v>
      </c>
      <c r="K460" s="96">
        <v>8.0641756763457522E-4</v>
      </c>
      <c r="L460" s="10"/>
      <c r="M460" s="9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</row>
    <row r="461" spans="1:29" ht="45.75" customHeight="1" x14ac:dyDescent="0.25">
      <c r="A461" s="108"/>
      <c r="B461" s="91" t="s">
        <v>1004</v>
      </c>
      <c r="C461" s="92" t="s">
        <v>1005</v>
      </c>
      <c r="D461" s="92" t="s">
        <v>19</v>
      </c>
      <c r="E461" s="93" t="s">
        <v>1006</v>
      </c>
      <c r="F461" s="92" t="s">
        <v>79</v>
      </c>
      <c r="G461" s="94">
        <v>26.4</v>
      </c>
      <c r="H461" s="95">
        <v>96.51</v>
      </c>
      <c r="I461" s="95">
        <v>117.22</v>
      </c>
      <c r="J461" s="95">
        <v>3094.6</v>
      </c>
      <c r="K461" s="96">
        <v>3.0047159680280164E-4</v>
      </c>
      <c r="L461" s="10"/>
      <c r="M461" s="9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</row>
    <row r="462" spans="1:29" ht="45.75" customHeight="1" x14ac:dyDescent="0.25">
      <c r="A462" s="108"/>
      <c r="B462" s="91" t="s">
        <v>1007</v>
      </c>
      <c r="C462" s="92" t="s">
        <v>1008</v>
      </c>
      <c r="D462" s="92" t="s">
        <v>19</v>
      </c>
      <c r="E462" s="93" t="s">
        <v>1009</v>
      </c>
      <c r="F462" s="92" t="s">
        <v>79</v>
      </c>
      <c r="G462" s="94">
        <v>165.3</v>
      </c>
      <c r="H462" s="95">
        <v>36.36</v>
      </c>
      <c r="I462" s="95">
        <v>44.16</v>
      </c>
      <c r="J462" s="95">
        <v>7299.64</v>
      </c>
      <c r="K462" s="96">
        <v>7.0876187128727554E-4</v>
      </c>
      <c r="L462" s="10"/>
      <c r="M462" s="9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</row>
    <row r="463" spans="1:29" ht="45.75" customHeight="1" x14ac:dyDescent="0.25">
      <c r="A463" s="108"/>
      <c r="B463" s="91" t="s">
        <v>1010</v>
      </c>
      <c r="C463" s="92" t="s">
        <v>1011</v>
      </c>
      <c r="D463" s="92" t="s">
        <v>19</v>
      </c>
      <c r="E463" s="93" t="s">
        <v>1012</v>
      </c>
      <c r="F463" s="92" t="s">
        <v>79</v>
      </c>
      <c r="G463" s="94">
        <v>198.3</v>
      </c>
      <c r="H463" s="95">
        <v>42.89</v>
      </c>
      <c r="I463" s="95">
        <v>52.09</v>
      </c>
      <c r="J463" s="95">
        <v>10329.44</v>
      </c>
      <c r="K463" s="96">
        <v>1.0029416825692273E-3</v>
      </c>
      <c r="L463" s="10"/>
      <c r="M463" s="9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</row>
    <row r="464" spans="1:29" ht="45.75" customHeight="1" x14ac:dyDescent="0.25">
      <c r="A464" s="108"/>
      <c r="B464" s="91" t="s">
        <v>1013</v>
      </c>
      <c r="C464" s="92" t="s">
        <v>1014</v>
      </c>
      <c r="D464" s="92" t="s">
        <v>31</v>
      </c>
      <c r="E464" s="93" t="s">
        <v>1015</v>
      </c>
      <c r="F464" s="92" t="s">
        <v>79</v>
      </c>
      <c r="G464" s="94">
        <v>46.8</v>
      </c>
      <c r="H464" s="95">
        <v>21.83</v>
      </c>
      <c r="I464" s="95">
        <v>26.51</v>
      </c>
      <c r="J464" s="95">
        <v>1240.6600000000001</v>
      </c>
      <c r="K464" s="96">
        <v>1.2046244790582429E-4</v>
      </c>
      <c r="L464" s="10"/>
      <c r="M464" s="9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</row>
    <row r="465" spans="1:29" ht="45.75" customHeight="1" x14ac:dyDescent="0.25">
      <c r="A465" s="108"/>
      <c r="B465" s="91" t="s">
        <v>1016</v>
      </c>
      <c r="C465" s="92" t="s">
        <v>1017</v>
      </c>
      <c r="D465" s="92" t="s">
        <v>31</v>
      </c>
      <c r="E465" s="93" t="s">
        <v>1018</v>
      </c>
      <c r="F465" s="92" t="s">
        <v>33</v>
      </c>
      <c r="G465" s="94">
        <v>3</v>
      </c>
      <c r="H465" s="95">
        <v>15</v>
      </c>
      <c r="I465" s="95">
        <v>18.21</v>
      </c>
      <c r="J465" s="95">
        <v>54.63</v>
      </c>
      <c r="K465" s="96">
        <v>5.3043247377163616E-6</v>
      </c>
      <c r="L465" s="10"/>
      <c r="M465" s="9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</row>
    <row r="466" spans="1:29" ht="45.75" customHeight="1" x14ac:dyDescent="0.25">
      <c r="A466" s="108"/>
      <c r="B466" s="91" t="s">
        <v>1019</v>
      </c>
      <c r="C466" s="92" t="s">
        <v>835</v>
      </c>
      <c r="D466" s="92" t="s">
        <v>31</v>
      </c>
      <c r="E466" s="93" t="s">
        <v>836</v>
      </c>
      <c r="F466" s="92" t="s">
        <v>33</v>
      </c>
      <c r="G466" s="94">
        <v>44</v>
      </c>
      <c r="H466" s="95">
        <v>7.63</v>
      </c>
      <c r="I466" s="95">
        <v>9.26</v>
      </c>
      <c r="J466" s="95">
        <v>407.44</v>
      </c>
      <c r="K466" s="96">
        <v>3.9560572416898306E-5</v>
      </c>
      <c r="L466" s="10"/>
      <c r="M466" s="9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</row>
    <row r="467" spans="1:29" ht="45.75" customHeight="1" x14ac:dyDescent="0.25">
      <c r="A467" s="108"/>
      <c r="B467" s="91" t="s">
        <v>1020</v>
      </c>
      <c r="C467" s="92" t="s">
        <v>1021</v>
      </c>
      <c r="D467" s="92" t="s">
        <v>31</v>
      </c>
      <c r="E467" s="93" t="s">
        <v>1022</v>
      </c>
      <c r="F467" s="92" t="s">
        <v>33</v>
      </c>
      <c r="G467" s="94">
        <v>44</v>
      </c>
      <c r="H467" s="95">
        <v>11.43</v>
      </c>
      <c r="I467" s="95">
        <v>13.88</v>
      </c>
      <c r="J467" s="95">
        <v>610.72</v>
      </c>
      <c r="K467" s="96">
        <v>5.9298136624897241E-5</v>
      </c>
      <c r="L467" s="10"/>
      <c r="M467" s="9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</row>
    <row r="468" spans="1:29" ht="45.75" customHeight="1" x14ac:dyDescent="0.25">
      <c r="A468" s="108"/>
      <c r="B468" s="91" t="s">
        <v>1023</v>
      </c>
      <c r="C468" s="92" t="s">
        <v>850</v>
      </c>
      <c r="D468" s="92" t="s">
        <v>31</v>
      </c>
      <c r="E468" s="93" t="s">
        <v>851</v>
      </c>
      <c r="F468" s="92" t="s">
        <v>33</v>
      </c>
      <c r="G468" s="94">
        <v>44</v>
      </c>
      <c r="H468" s="95">
        <v>13.97</v>
      </c>
      <c r="I468" s="95">
        <v>16.96</v>
      </c>
      <c r="J468" s="95">
        <v>746.24</v>
      </c>
      <c r="K468" s="96">
        <v>7.2456512763563203E-5</v>
      </c>
      <c r="L468" s="10"/>
      <c r="M468" s="9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</row>
    <row r="469" spans="1:29" ht="45.75" customHeight="1" x14ac:dyDescent="0.25">
      <c r="A469" s="108"/>
      <c r="B469" s="91" t="s">
        <v>1024</v>
      </c>
      <c r="C469" s="92" t="s">
        <v>853</v>
      </c>
      <c r="D469" s="92" t="s">
        <v>31</v>
      </c>
      <c r="E469" s="93" t="s">
        <v>854</v>
      </c>
      <c r="F469" s="92" t="s">
        <v>33</v>
      </c>
      <c r="G469" s="94">
        <v>88</v>
      </c>
      <c r="H469" s="95">
        <v>9.2799999999999994</v>
      </c>
      <c r="I469" s="95">
        <v>11.27</v>
      </c>
      <c r="J469" s="95">
        <v>991.76</v>
      </c>
      <c r="K469" s="96">
        <v>9.6295389014782693E-5</v>
      </c>
      <c r="L469" s="10"/>
      <c r="M469" s="9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</row>
    <row r="470" spans="1:29" ht="45.75" customHeight="1" x14ac:dyDescent="0.25">
      <c r="A470" s="108"/>
      <c r="B470" s="91" t="s">
        <v>1025</v>
      </c>
      <c r="C470" s="92" t="s">
        <v>862</v>
      </c>
      <c r="D470" s="92" t="s">
        <v>31</v>
      </c>
      <c r="E470" s="93" t="s">
        <v>863</v>
      </c>
      <c r="F470" s="92" t="s">
        <v>79</v>
      </c>
      <c r="G470" s="94">
        <v>264</v>
      </c>
      <c r="H470" s="95">
        <v>25.6</v>
      </c>
      <c r="I470" s="95">
        <v>31.09</v>
      </c>
      <c r="J470" s="95">
        <v>8207.76</v>
      </c>
      <c r="K470" s="96">
        <v>7.969361963982948E-4</v>
      </c>
      <c r="L470" s="10"/>
      <c r="M470" s="9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</row>
    <row r="471" spans="1:29" ht="45.75" customHeight="1" x14ac:dyDescent="0.25">
      <c r="A471" s="108"/>
      <c r="B471" s="91" t="s">
        <v>1026</v>
      </c>
      <c r="C471" s="92" t="s">
        <v>1027</v>
      </c>
      <c r="D471" s="92" t="s">
        <v>19</v>
      </c>
      <c r="E471" s="93" t="s">
        <v>1028</v>
      </c>
      <c r="F471" s="92" t="s">
        <v>33</v>
      </c>
      <c r="G471" s="94">
        <v>8</v>
      </c>
      <c r="H471" s="95">
        <v>4.92</v>
      </c>
      <c r="I471" s="95">
        <v>5.97</v>
      </c>
      <c r="J471" s="95">
        <v>47.76</v>
      </c>
      <c r="K471" s="96">
        <v>4.637278957959609E-6</v>
      </c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</row>
    <row r="472" spans="1:29" ht="45.75" customHeight="1" x14ac:dyDescent="0.25">
      <c r="A472" s="108"/>
      <c r="B472" s="91" t="s">
        <v>1029</v>
      </c>
      <c r="C472" s="92" t="s">
        <v>1030</v>
      </c>
      <c r="D472" s="92" t="s">
        <v>31</v>
      </c>
      <c r="E472" s="93" t="s">
        <v>1031</v>
      </c>
      <c r="F472" s="92" t="s">
        <v>33</v>
      </c>
      <c r="G472" s="94">
        <v>4</v>
      </c>
      <c r="H472" s="95">
        <v>14.96</v>
      </c>
      <c r="I472" s="95">
        <v>18.170000000000002</v>
      </c>
      <c r="J472" s="95">
        <v>72.680000000000007</v>
      </c>
      <c r="K472" s="96">
        <v>7.0568977107308282E-6</v>
      </c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</row>
    <row r="473" spans="1:29" ht="45.75" customHeight="1" x14ac:dyDescent="0.25">
      <c r="A473" s="108"/>
      <c r="B473" s="91" t="s">
        <v>1032</v>
      </c>
      <c r="C473" s="92" t="s">
        <v>1033</v>
      </c>
      <c r="D473" s="92" t="s">
        <v>31</v>
      </c>
      <c r="E473" s="93" t="s">
        <v>1034</v>
      </c>
      <c r="F473" s="92" t="s">
        <v>33</v>
      </c>
      <c r="G473" s="94">
        <v>2</v>
      </c>
      <c r="H473" s="95">
        <v>15.48</v>
      </c>
      <c r="I473" s="95">
        <v>18.8</v>
      </c>
      <c r="J473" s="95">
        <v>37.6</v>
      </c>
      <c r="K473" s="96">
        <v>3.6507891293819366E-6</v>
      </c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</row>
    <row r="474" spans="1:29" ht="45.75" customHeight="1" x14ac:dyDescent="0.25">
      <c r="A474" s="108"/>
      <c r="B474" s="91" t="s">
        <v>1035</v>
      </c>
      <c r="C474" s="92" t="s">
        <v>1036</v>
      </c>
      <c r="D474" s="92" t="s">
        <v>31</v>
      </c>
      <c r="E474" s="93" t="s">
        <v>1037</v>
      </c>
      <c r="F474" s="92" t="s">
        <v>79</v>
      </c>
      <c r="G474" s="94">
        <v>1.2</v>
      </c>
      <c r="H474" s="95">
        <v>21.71</v>
      </c>
      <c r="I474" s="95">
        <v>26.36</v>
      </c>
      <c r="J474" s="95">
        <v>31.63</v>
      </c>
      <c r="K474" s="96">
        <v>3.0711292596369854E-6</v>
      </c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</row>
    <row r="475" spans="1:29" ht="45.75" customHeight="1" x14ac:dyDescent="0.25">
      <c r="A475" s="108"/>
      <c r="B475" s="91" t="s">
        <v>1038</v>
      </c>
      <c r="C475" s="92" t="s">
        <v>1039</v>
      </c>
      <c r="D475" s="92" t="s">
        <v>31</v>
      </c>
      <c r="E475" s="93" t="s">
        <v>1040</v>
      </c>
      <c r="F475" s="92" t="s">
        <v>33</v>
      </c>
      <c r="G475" s="94">
        <v>2</v>
      </c>
      <c r="H475" s="95">
        <v>35.869999999999997</v>
      </c>
      <c r="I475" s="95">
        <v>43.56</v>
      </c>
      <c r="J475" s="95">
        <v>87.12</v>
      </c>
      <c r="K475" s="96">
        <v>8.4589560891424024E-6</v>
      </c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</row>
    <row r="476" spans="1:29" ht="45.75" customHeight="1" x14ac:dyDescent="0.25">
      <c r="A476" s="108"/>
      <c r="B476" s="91" t="s">
        <v>1041</v>
      </c>
      <c r="C476" s="92" t="s">
        <v>1042</v>
      </c>
      <c r="D476" s="92" t="s">
        <v>31</v>
      </c>
      <c r="E476" s="93" t="s">
        <v>1043</v>
      </c>
      <c r="F476" s="92" t="s">
        <v>33</v>
      </c>
      <c r="G476" s="94">
        <v>1</v>
      </c>
      <c r="H476" s="95">
        <v>15.58</v>
      </c>
      <c r="I476" s="95">
        <v>18.920000000000002</v>
      </c>
      <c r="J476" s="95">
        <v>18.920000000000002</v>
      </c>
      <c r="K476" s="96">
        <v>1.8370460193592084E-6</v>
      </c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</row>
    <row r="477" spans="1:29" ht="45.75" customHeight="1" x14ac:dyDescent="0.25">
      <c r="A477" s="108"/>
      <c r="B477" s="91" t="s">
        <v>1044</v>
      </c>
      <c r="C477" s="92" t="s">
        <v>1045</v>
      </c>
      <c r="D477" s="92" t="s">
        <v>19</v>
      </c>
      <c r="E477" s="93" t="s">
        <v>1046</v>
      </c>
      <c r="F477" s="92" t="s">
        <v>33</v>
      </c>
      <c r="G477" s="94">
        <v>2</v>
      </c>
      <c r="H477" s="95">
        <v>4612.07</v>
      </c>
      <c r="I477" s="95">
        <v>5601.82</v>
      </c>
      <c r="J477" s="95">
        <v>11203.64</v>
      </c>
      <c r="K477" s="96">
        <v>1.0878225298273573E-3</v>
      </c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</row>
    <row r="478" spans="1:29" ht="45.75" customHeight="1" x14ac:dyDescent="0.25">
      <c r="A478" s="108"/>
      <c r="B478" s="91" t="s">
        <v>1047</v>
      </c>
      <c r="C478" s="92" t="s">
        <v>1048</v>
      </c>
      <c r="D478" s="92" t="s">
        <v>31</v>
      </c>
      <c r="E478" s="93" t="s">
        <v>1049</v>
      </c>
      <c r="F478" s="92" t="s">
        <v>68</v>
      </c>
      <c r="G478" s="94">
        <v>0.2</v>
      </c>
      <c r="H478" s="95">
        <v>461.33</v>
      </c>
      <c r="I478" s="95">
        <v>560.33000000000004</v>
      </c>
      <c r="J478" s="95">
        <v>112.06</v>
      </c>
      <c r="K478" s="96">
        <v>1.0880516751024994E-5</v>
      </c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</row>
    <row r="479" spans="1:29" ht="45.75" customHeight="1" x14ac:dyDescent="0.25">
      <c r="A479" s="108"/>
      <c r="B479" s="91" t="s">
        <v>1050</v>
      </c>
      <c r="C479" s="92" t="s">
        <v>1051</v>
      </c>
      <c r="D479" s="92" t="s">
        <v>31</v>
      </c>
      <c r="E479" s="93" t="s">
        <v>1052</v>
      </c>
      <c r="F479" s="92" t="s">
        <v>33</v>
      </c>
      <c r="G479" s="94">
        <v>9</v>
      </c>
      <c r="H479" s="95">
        <v>22.79</v>
      </c>
      <c r="I479" s="95">
        <v>27.68</v>
      </c>
      <c r="J479" s="95">
        <v>249.12</v>
      </c>
      <c r="K479" s="96">
        <v>2.4188419891266704E-5</v>
      </c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</row>
    <row r="480" spans="1:29" ht="45.75" customHeight="1" x14ac:dyDescent="0.25">
      <c r="A480" s="108"/>
      <c r="B480" s="91" t="s">
        <v>1053</v>
      </c>
      <c r="C480" s="92" t="s">
        <v>1054</v>
      </c>
      <c r="D480" s="92" t="s">
        <v>31</v>
      </c>
      <c r="E480" s="93" t="s">
        <v>1055</v>
      </c>
      <c r="F480" s="92" t="s">
        <v>33</v>
      </c>
      <c r="G480" s="94">
        <v>29</v>
      </c>
      <c r="H480" s="95">
        <v>9.76</v>
      </c>
      <c r="I480" s="95">
        <v>11.85</v>
      </c>
      <c r="J480" s="95">
        <v>343.65</v>
      </c>
      <c r="K480" s="96">
        <v>3.3366853306172939E-5</v>
      </c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</row>
    <row r="481" spans="1:29" ht="45.75" customHeight="1" x14ac:dyDescent="0.25">
      <c r="A481" s="108"/>
      <c r="B481" s="91" t="s">
        <v>1056</v>
      </c>
      <c r="C481" s="92" t="s">
        <v>1057</v>
      </c>
      <c r="D481" s="92" t="s">
        <v>31</v>
      </c>
      <c r="E481" s="93" t="s">
        <v>1058</v>
      </c>
      <c r="F481" s="92" t="s">
        <v>33</v>
      </c>
      <c r="G481" s="94">
        <v>5</v>
      </c>
      <c r="H481" s="95">
        <v>20.440000000000001</v>
      </c>
      <c r="I481" s="95">
        <v>24.82</v>
      </c>
      <c r="J481" s="95">
        <v>124.1</v>
      </c>
      <c r="K481" s="96">
        <v>1.2049546036071763E-5</v>
      </c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</row>
    <row r="482" spans="1:29" ht="45.75" customHeight="1" x14ac:dyDescent="0.25">
      <c r="A482" s="108"/>
      <c r="B482" s="91" t="s">
        <v>1059</v>
      </c>
      <c r="C482" s="92" t="s">
        <v>1060</v>
      </c>
      <c r="D482" s="92" t="s">
        <v>19</v>
      </c>
      <c r="E482" s="93" t="s">
        <v>1061</v>
      </c>
      <c r="F482" s="92" t="s">
        <v>79</v>
      </c>
      <c r="G482" s="94">
        <v>27.7</v>
      </c>
      <c r="H482" s="95">
        <v>82.37</v>
      </c>
      <c r="I482" s="95">
        <v>100.04</v>
      </c>
      <c r="J482" s="95">
        <v>2771.1</v>
      </c>
      <c r="K482" s="96">
        <v>2.6906121692633737E-4</v>
      </c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</row>
    <row r="483" spans="1:29" ht="45.75" customHeight="1" x14ac:dyDescent="0.25">
      <c r="A483" s="108"/>
      <c r="B483" s="91" t="s">
        <v>1062</v>
      </c>
      <c r="C483" s="92" t="s">
        <v>1063</v>
      </c>
      <c r="D483" s="92" t="s">
        <v>31</v>
      </c>
      <c r="E483" s="93" t="s">
        <v>1064</v>
      </c>
      <c r="F483" s="92" t="s">
        <v>33</v>
      </c>
      <c r="G483" s="94">
        <v>46</v>
      </c>
      <c r="H483" s="95">
        <v>16.899999999999999</v>
      </c>
      <c r="I483" s="95">
        <v>20.52</v>
      </c>
      <c r="J483" s="95">
        <v>943.92</v>
      </c>
      <c r="K483" s="96">
        <v>9.1650342420377594E-5</v>
      </c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</row>
    <row r="484" spans="1:29" ht="45.75" customHeight="1" x14ac:dyDescent="0.25">
      <c r="A484" s="108"/>
      <c r="B484" s="91" t="s">
        <v>1065</v>
      </c>
      <c r="C484" s="92" t="s">
        <v>1066</v>
      </c>
      <c r="D484" s="92" t="s">
        <v>31</v>
      </c>
      <c r="E484" s="93" t="s">
        <v>1067</v>
      </c>
      <c r="F484" s="92" t="s">
        <v>33</v>
      </c>
      <c r="G484" s="94">
        <v>3</v>
      </c>
      <c r="H484" s="95">
        <v>35.15</v>
      </c>
      <c r="I484" s="95">
        <v>42.69</v>
      </c>
      <c r="J484" s="95">
        <v>128.07</v>
      </c>
      <c r="K484" s="96">
        <v>1.2435014994679378E-5</v>
      </c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</row>
    <row r="485" spans="1:29" ht="45.75" customHeight="1" x14ac:dyDescent="0.25">
      <c r="A485" s="108"/>
      <c r="B485" s="91" t="s">
        <v>1068</v>
      </c>
      <c r="C485" s="92">
        <v>104084</v>
      </c>
      <c r="D485" s="92" t="s">
        <v>31</v>
      </c>
      <c r="E485" s="93" t="s">
        <v>1069</v>
      </c>
      <c r="F485" s="92" t="s">
        <v>33</v>
      </c>
      <c r="G485" s="94">
        <f>[1]MEMÓRIA!M2866</f>
        <v>2</v>
      </c>
      <c r="H485" s="95">
        <v>73.02</v>
      </c>
      <c r="I485" s="95">
        <v>88.69</v>
      </c>
      <c r="J485" s="95">
        <v>177.38</v>
      </c>
      <c r="K485" s="96">
        <v>1.7222791908770423E-5</v>
      </c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</row>
    <row r="486" spans="1:29" ht="45.75" customHeight="1" x14ac:dyDescent="0.25">
      <c r="A486" s="108"/>
      <c r="B486" s="91" t="s">
        <v>1070</v>
      </c>
      <c r="C486" s="92">
        <v>98086</v>
      </c>
      <c r="D486" s="92" t="s">
        <v>31</v>
      </c>
      <c r="E486" s="93" t="s">
        <v>1071</v>
      </c>
      <c r="F486" s="92" t="s">
        <v>33</v>
      </c>
      <c r="G486" s="94">
        <f>[1]MEMÓRIA!M2871</f>
        <v>1</v>
      </c>
      <c r="H486" s="95">
        <v>11122.21</v>
      </c>
      <c r="I486" s="95">
        <v>13509.03</v>
      </c>
      <c r="J486" s="95">
        <v>13509.03</v>
      </c>
      <c r="K486" s="96">
        <v>1.3116654221408102E-3</v>
      </c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</row>
    <row r="487" spans="1:29" ht="45.75" customHeight="1" x14ac:dyDescent="0.25">
      <c r="A487" s="108"/>
      <c r="B487" s="91" t="s">
        <v>1072</v>
      </c>
      <c r="C487" s="92">
        <v>98081</v>
      </c>
      <c r="D487" s="92" t="s">
        <v>31</v>
      </c>
      <c r="E487" s="93" t="s">
        <v>1073</v>
      </c>
      <c r="F487" s="92" t="s">
        <v>33</v>
      </c>
      <c r="G487" s="94">
        <f>[1]MEMÓRIA!M2876</f>
        <v>1</v>
      </c>
      <c r="H487" s="95">
        <v>13798.79</v>
      </c>
      <c r="I487" s="95">
        <v>16760.009999999998</v>
      </c>
      <c r="J487" s="95">
        <v>16760.009999999998</v>
      </c>
      <c r="K487" s="96">
        <v>1.6273208062854401E-3</v>
      </c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</row>
    <row r="488" spans="1:29" ht="45.75" customHeight="1" x14ac:dyDescent="0.25">
      <c r="A488" s="108"/>
      <c r="B488" s="91" t="s">
        <v>1074</v>
      </c>
      <c r="C488" s="92" t="s">
        <v>1075</v>
      </c>
      <c r="D488" s="92" t="s">
        <v>19</v>
      </c>
      <c r="E488" s="93" t="s">
        <v>1076</v>
      </c>
      <c r="F488" s="92" t="s">
        <v>79</v>
      </c>
      <c r="G488" s="94">
        <f>[1]MEMÓRIA!M2881</f>
        <v>5.04</v>
      </c>
      <c r="H488" s="95">
        <v>184.15</v>
      </c>
      <c r="I488" s="95">
        <v>223.66</v>
      </c>
      <c r="J488" s="95">
        <v>1127.24</v>
      </c>
      <c r="K488" s="96">
        <v>1.0944988133522591E-4</v>
      </c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</row>
    <row r="489" spans="1:29" ht="45.75" customHeight="1" x14ac:dyDescent="0.25">
      <c r="A489" s="108"/>
      <c r="B489" s="91" t="s">
        <v>1077</v>
      </c>
      <c r="C489" s="92" t="s">
        <v>1078</v>
      </c>
      <c r="D489" s="92" t="s">
        <v>19</v>
      </c>
      <c r="E489" s="93" t="s">
        <v>1079</v>
      </c>
      <c r="F489" s="92" t="s">
        <v>33</v>
      </c>
      <c r="G489" s="94">
        <f>[1]MEMÓRIA!M2886</f>
        <v>2</v>
      </c>
      <c r="H489" s="95">
        <v>5354.69</v>
      </c>
      <c r="I489" s="95">
        <v>6503.8</v>
      </c>
      <c r="J489" s="95">
        <v>13007.6</v>
      </c>
      <c r="K489" s="96">
        <v>1.2629788478550126E-3</v>
      </c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</row>
    <row r="490" spans="1:29" x14ac:dyDescent="0.25">
      <c r="A490" s="108"/>
      <c r="B490" s="82" t="s">
        <v>1080</v>
      </c>
      <c r="C490" s="83"/>
      <c r="D490" s="83"/>
      <c r="E490" s="84" t="s">
        <v>1081</v>
      </c>
      <c r="F490" s="84"/>
      <c r="G490" s="85"/>
      <c r="H490" s="86" t="s">
        <v>14</v>
      </c>
      <c r="I490" s="84">
        <v>196086.03</v>
      </c>
      <c r="J490" s="87">
        <v>196086.03</v>
      </c>
      <c r="K490" s="88">
        <v>1.9039062413501603E-2</v>
      </c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</row>
    <row r="491" spans="1:29" ht="57" customHeight="1" x14ac:dyDescent="0.25">
      <c r="A491" s="108"/>
      <c r="B491" s="91" t="s">
        <v>1082</v>
      </c>
      <c r="C491" s="92" t="s">
        <v>1083</v>
      </c>
      <c r="D491" s="92" t="s">
        <v>19</v>
      </c>
      <c r="E491" s="93" t="s">
        <v>1084</v>
      </c>
      <c r="F491" s="92" t="s">
        <v>33</v>
      </c>
      <c r="G491" s="94">
        <v>2</v>
      </c>
      <c r="H491" s="95">
        <v>749.28</v>
      </c>
      <c r="I491" s="95">
        <v>910.07</v>
      </c>
      <c r="J491" s="95">
        <v>1820.14</v>
      </c>
      <c r="K491" s="96">
        <v>1.7672732249875633E-4</v>
      </c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</row>
    <row r="492" spans="1:29" ht="57" customHeight="1" x14ac:dyDescent="0.25">
      <c r="A492" s="108"/>
      <c r="B492" s="91" t="s">
        <v>1085</v>
      </c>
      <c r="C492" s="92" t="s">
        <v>1086</v>
      </c>
      <c r="D492" s="92" t="s">
        <v>31</v>
      </c>
      <c r="E492" s="93" t="s">
        <v>1087</v>
      </c>
      <c r="F492" s="92" t="s">
        <v>33</v>
      </c>
      <c r="G492" s="94">
        <v>11</v>
      </c>
      <c r="H492" s="95">
        <v>2501.2199999999998</v>
      </c>
      <c r="I492" s="95">
        <v>3037.98</v>
      </c>
      <c r="J492" s="95">
        <v>33417.78</v>
      </c>
      <c r="K492" s="96">
        <v>3.2447145731935396E-3</v>
      </c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</row>
    <row r="493" spans="1:29" ht="57" customHeight="1" x14ac:dyDescent="0.25">
      <c r="A493" s="108"/>
      <c r="B493" s="91" t="s">
        <v>1088</v>
      </c>
      <c r="C493" s="92" t="s">
        <v>1089</v>
      </c>
      <c r="D493" s="92" t="s">
        <v>31</v>
      </c>
      <c r="E493" s="93" t="s">
        <v>1090</v>
      </c>
      <c r="F493" s="92" t="s">
        <v>79</v>
      </c>
      <c r="G493" s="94">
        <v>2</v>
      </c>
      <c r="H493" s="95">
        <v>59.88</v>
      </c>
      <c r="I493" s="95">
        <v>72.73</v>
      </c>
      <c r="J493" s="95">
        <v>145.46</v>
      </c>
      <c r="K493" s="96">
        <v>1.4123504967018524E-5</v>
      </c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</row>
    <row r="494" spans="1:29" ht="57" customHeight="1" x14ac:dyDescent="0.25">
      <c r="A494" s="108"/>
      <c r="B494" s="91" t="s">
        <v>1091</v>
      </c>
      <c r="C494" s="92" t="s">
        <v>1092</v>
      </c>
      <c r="D494" s="92" t="s">
        <v>31</v>
      </c>
      <c r="E494" s="93" t="s">
        <v>1093</v>
      </c>
      <c r="F494" s="92" t="s">
        <v>79</v>
      </c>
      <c r="G494" s="94">
        <v>6.9</v>
      </c>
      <c r="H494" s="95">
        <v>232.37</v>
      </c>
      <c r="I494" s="95">
        <v>282.23</v>
      </c>
      <c r="J494" s="95">
        <v>1947.38</v>
      </c>
      <c r="K494" s="96">
        <v>1.8908174826531371E-4</v>
      </c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</row>
    <row r="495" spans="1:29" ht="57" customHeight="1" x14ac:dyDescent="0.25">
      <c r="A495" s="108"/>
      <c r="B495" s="91" t="s">
        <v>1094</v>
      </c>
      <c r="C495" s="92" t="s">
        <v>1095</v>
      </c>
      <c r="D495" s="92" t="s">
        <v>19</v>
      </c>
      <c r="E495" s="93" t="s">
        <v>1096</v>
      </c>
      <c r="F495" s="92" t="s">
        <v>79</v>
      </c>
      <c r="G495" s="94">
        <v>13.5</v>
      </c>
      <c r="H495" s="95">
        <v>304.37</v>
      </c>
      <c r="I495" s="95">
        <v>369.68</v>
      </c>
      <c r="J495" s="95">
        <v>4990.68</v>
      </c>
      <c r="K495" s="96">
        <v>4.8457234819744262E-4</v>
      </c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</row>
    <row r="496" spans="1:29" ht="57" customHeight="1" x14ac:dyDescent="0.25">
      <c r="A496" s="108"/>
      <c r="B496" s="91" t="s">
        <v>1097</v>
      </c>
      <c r="C496" s="92" t="s">
        <v>1098</v>
      </c>
      <c r="D496" s="92" t="s">
        <v>31</v>
      </c>
      <c r="E496" s="93" t="s">
        <v>1099</v>
      </c>
      <c r="F496" s="92" t="s">
        <v>79</v>
      </c>
      <c r="G496" s="94">
        <v>8.3000000000000007</v>
      </c>
      <c r="H496" s="95">
        <v>399.13</v>
      </c>
      <c r="I496" s="95">
        <v>484.78</v>
      </c>
      <c r="J496" s="95">
        <v>4023.67</v>
      </c>
      <c r="K496" s="96">
        <v>3.9068007170798446E-4</v>
      </c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</row>
    <row r="497" spans="1:29" ht="57" customHeight="1" x14ac:dyDescent="0.25">
      <c r="A497" s="108"/>
      <c r="B497" s="91" t="s">
        <v>1100</v>
      </c>
      <c r="C497" s="92" t="s">
        <v>1101</v>
      </c>
      <c r="D497" s="92" t="s">
        <v>19</v>
      </c>
      <c r="E497" s="93" t="s">
        <v>1102</v>
      </c>
      <c r="F497" s="92" t="s">
        <v>79</v>
      </c>
      <c r="G497" s="94">
        <v>16.8</v>
      </c>
      <c r="H497" s="95">
        <v>483.42</v>
      </c>
      <c r="I497" s="95">
        <v>587.16</v>
      </c>
      <c r="J497" s="95">
        <v>9864.2800000000007</v>
      </c>
      <c r="K497" s="96">
        <v>9.5777676045690559E-4</v>
      </c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</row>
    <row r="498" spans="1:29" ht="57" customHeight="1" x14ac:dyDescent="0.25">
      <c r="A498" s="108"/>
      <c r="B498" s="91" t="s">
        <v>1103</v>
      </c>
      <c r="C498" s="92" t="s">
        <v>948</v>
      </c>
      <c r="D498" s="92" t="s">
        <v>31</v>
      </c>
      <c r="E498" s="93" t="s">
        <v>949</v>
      </c>
      <c r="F498" s="92" t="s">
        <v>33</v>
      </c>
      <c r="G498" s="94">
        <v>21</v>
      </c>
      <c r="H498" s="95">
        <v>59.54</v>
      </c>
      <c r="I498" s="95">
        <v>72.31</v>
      </c>
      <c r="J498" s="95">
        <v>1518.51</v>
      </c>
      <c r="K498" s="96">
        <v>1.4744042023557885E-4</v>
      </c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</row>
    <row r="499" spans="1:29" ht="57" customHeight="1" x14ac:dyDescent="0.25">
      <c r="A499" s="108"/>
      <c r="B499" s="91" t="s">
        <v>1104</v>
      </c>
      <c r="C499" s="92" t="s">
        <v>951</v>
      </c>
      <c r="D499" s="92" t="s">
        <v>31</v>
      </c>
      <c r="E499" s="93" t="s">
        <v>952</v>
      </c>
      <c r="F499" s="92" t="s">
        <v>33</v>
      </c>
      <c r="G499" s="94">
        <v>50</v>
      </c>
      <c r="H499" s="95">
        <v>41.96</v>
      </c>
      <c r="I499" s="95">
        <v>50.96</v>
      </c>
      <c r="J499" s="95">
        <v>2548</v>
      </c>
      <c r="K499" s="96">
        <v>2.4739922078896738E-4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</row>
    <row r="500" spans="1:29" ht="57" customHeight="1" x14ac:dyDescent="0.25">
      <c r="A500" s="108"/>
      <c r="B500" s="91" t="s">
        <v>1105</v>
      </c>
      <c r="C500" s="92" t="s">
        <v>957</v>
      </c>
      <c r="D500" s="92" t="s">
        <v>31</v>
      </c>
      <c r="E500" s="93" t="s">
        <v>958</v>
      </c>
      <c r="F500" s="92" t="s">
        <v>33</v>
      </c>
      <c r="G500" s="94">
        <v>6</v>
      </c>
      <c r="H500" s="95">
        <v>28.43</v>
      </c>
      <c r="I500" s="95">
        <v>34.53</v>
      </c>
      <c r="J500" s="95">
        <v>207.18</v>
      </c>
      <c r="K500" s="96">
        <v>2.0116236484716746E-5</v>
      </c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</row>
    <row r="501" spans="1:29" ht="57" customHeight="1" x14ac:dyDescent="0.25">
      <c r="A501" s="108"/>
      <c r="B501" s="91" t="s">
        <v>1106</v>
      </c>
      <c r="C501" s="92" t="s">
        <v>1107</v>
      </c>
      <c r="D501" s="92" t="s">
        <v>31</v>
      </c>
      <c r="E501" s="93" t="s">
        <v>1108</v>
      </c>
      <c r="F501" s="92" t="s">
        <v>33</v>
      </c>
      <c r="G501" s="94">
        <v>59</v>
      </c>
      <c r="H501" s="95">
        <v>105.08</v>
      </c>
      <c r="I501" s="95">
        <v>127.63</v>
      </c>
      <c r="J501" s="95">
        <v>7530.17</v>
      </c>
      <c r="K501" s="96">
        <v>7.3114528665952066E-4</v>
      </c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</row>
    <row r="502" spans="1:29" ht="57" customHeight="1" x14ac:dyDescent="0.25">
      <c r="A502" s="108"/>
      <c r="B502" s="91" t="s">
        <v>1109</v>
      </c>
      <c r="C502" s="92" t="s">
        <v>1110</v>
      </c>
      <c r="D502" s="92" t="s">
        <v>31</v>
      </c>
      <c r="E502" s="93" t="s">
        <v>1111</v>
      </c>
      <c r="F502" s="92" t="s">
        <v>33</v>
      </c>
      <c r="G502" s="94">
        <v>3</v>
      </c>
      <c r="H502" s="95">
        <v>42.81</v>
      </c>
      <c r="I502" s="95">
        <v>51.99</v>
      </c>
      <c r="J502" s="95">
        <v>155.97</v>
      </c>
      <c r="K502" s="96">
        <v>1.5143978205045229E-5</v>
      </c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</row>
    <row r="503" spans="1:29" ht="57" customHeight="1" x14ac:dyDescent="0.25">
      <c r="A503" s="108"/>
      <c r="B503" s="91" t="s">
        <v>1112</v>
      </c>
      <c r="C503" s="92" t="s">
        <v>1113</v>
      </c>
      <c r="D503" s="92" t="s">
        <v>31</v>
      </c>
      <c r="E503" s="93" t="s">
        <v>1114</v>
      </c>
      <c r="F503" s="92" t="s">
        <v>33</v>
      </c>
      <c r="G503" s="94">
        <v>10</v>
      </c>
      <c r="H503" s="95">
        <v>125.04</v>
      </c>
      <c r="I503" s="95">
        <v>151.87</v>
      </c>
      <c r="J503" s="95">
        <v>1518.7</v>
      </c>
      <c r="K503" s="96">
        <v>1.4745886837213689E-4</v>
      </c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</row>
    <row r="504" spans="1:29" ht="57" customHeight="1" x14ac:dyDescent="0.25">
      <c r="A504" s="108"/>
      <c r="B504" s="91" t="s">
        <v>1115</v>
      </c>
      <c r="C504" s="92" t="s">
        <v>981</v>
      </c>
      <c r="D504" s="92" t="s">
        <v>31</v>
      </c>
      <c r="E504" s="93" t="s">
        <v>982</v>
      </c>
      <c r="F504" s="92" t="s">
        <v>33</v>
      </c>
      <c r="G504" s="94">
        <v>6</v>
      </c>
      <c r="H504" s="95">
        <v>49.77</v>
      </c>
      <c r="I504" s="95">
        <v>60.45</v>
      </c>
      <c r="J504" s="95">
        <v>362.7</v>
      </c>
      <c r="K504" s="96">
        <v>3.5216521734756075E-5</v>
      </c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</row>
    <row r="505" spans="1:29" ht="57" customHeight="1" x14ac:dyDescent="0.25">
      <c r="A505" s="108"/>
      <c r="B505" s="91" t="s">
        <v>1116</v>
      </c>
      <c r="C505" s="92" t="s">
        <v>1117</v>
      </c>
      <c r="D505" s="92" t="s">
        <v>31</v>
      </c>
      <c r="E505" s="93" t="s">
        <v>1118</v>
      </c>
      <c r="F505" s="92" t="s">
        <v>33</v>
      </c>
      <c r="G505" s="94">
        <v>14</v>
      </c>
      <c r="H505" s="95">
        <v>225.78</v>
      </c>
      <c r="I505" s="95">
        <v>274.23</v>
      </c>
      <c r="J505" s="95">
        <v>3839.22</v>
      </c>
      <c r="K505" s="96">
        <v>3.7277081492834358E-4</v>
      </c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</row>
    <row r="506" spans="1:29" ht="57" customHeight="1" x14ac:dyDescent="0.25">
      <c r="A506" s="108"/>
      <c r="B506" s="91" t="s">
        <v>1119</v>
      </c>
      <c r="C506" s="92" t="s">
        <v>1120</v>
      </c>
      <c r="D506" s="92" t="s">
        <v>31</v>
      </c>
      <c r="E506" s="93" t="s">
        <v>1121</v>
      </c>
      <c r="F506" s="92" t="s">
        <v>33</v>
      </c>
      <c r="G506" s="94">
        <v>11</v>
      </c>
      <c r="H506" s="95">
        <v>171.09</v>
      </c>
      <c r="I506" s="95">
        <v>207.8</v>
      </c>
      <c r="J506" s="95">
        <v>2285.8000000000002</v>
      </c>
      <c r="K506" s="96">
        <v>2.2194079233886252E-4</v>
      </c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</row>
    <row r="507" spans="1:29" ht="57" customHeight="1" x14ac:dyDescent="0.25">
      <c r="A507" s="108"/>
      <c r="B507" s="91" t="s">
        <v>1122</v>
      </c>
      <c r="C507" s="92" t="s">
        <v>1123</v>
      </c>
      <c r="D507" s="92" t="s">
        <v>31</v>
      </c>
      <c r="E507" s="93" t="s">
        <v>1124</v>
      </c>
      <c r="F507" s="92" t="s">
        <v>33</v>
      </c>
      <c r="G507" s="94">
        <v>25</v>
      </c>
      <c r="H507" s="95">
        <v>77.989999999999995</v>
      </c>
      <c r="I507" s="95">
        <v>94.72</v>
      </c>
      <c r="J507" s="95">
        <v>2368</v>
      </c>
      <c r="K507" s="96">
        <v>2.2992203878660706E-4</v>
      </c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</row>
    <row r="508" spans="1:29" ht="57" customHeight="1" x14ac:dyDescent="0.25">
      <c r="A508" s="108"/>
      <c r="B508" s="91" t="s">
        <v>1125</v>
      </c>
      <c r="C508" s="92" t="s">
        <v>999</v>
      </c>
      <c r="D508" s="92" t="s">
        <v>19</v>
      </c>
      <c r="E508" s="93" t="s">
        <v>1000</v>
      </c>
      <c r="F508" s="92" t="s">
        <v>79</v>
      </c>
      <c r="G508" s="94">
        <v>283.39999999999998</v>
      </c>
      <c r="H508" s="95">
        <v>121.37</v>
      </c>
      <c r="I508" s="95">
        <v>147.41</v>
      </c>
      <c r="J508" s="95">
        <v>41775.99</v>
      </c>
      <c r="K508" s="96">
        <v>4.0562587808821403E-3</v>
      </c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</row>
    <row r="509" spans="1:29" ht="57" customHeight="1" x14ac:dyDescent="0.25">
      <c r="A509" s="108"/>
      <c r="B509" s="91" t="s">
        <v>1126</v>
      </c>
      <c r="C509" s="92" t="s">
        <v>1127</v>
      </c>
      <c r="D509" s="92" t="s">
        <v>19</v>
      </c>
      <c r="E509" s="93" t="s">
        <v>1128</v>
      </c>
      <c r="F509" s="92" t="s">
        <v>79</v>
      </c>
      <c r="G509" s="94">
        <v>144.1</v>
      </c>
      <c r="H509" s="95">
        <v>138.22999999999999</v>
      </c>
      <c r="I509" s="95">
        <v>167.89</v>
      </c>
      <c r="J509" s="95">
        <v>24192.94</v>
      </c>
      <c r="K509" s="96">
        <v>2.3490245308454634E-3</v>
      </c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</row>
    <row r="510" spans="1:29" ht="57" customHeight="1" x14ac:dyDescent="0.25">
      <c r="A510" s="108"/>
      <c r="B510" s="91" t="s">
        <v>1129</v>
      </c>
      <c r="C510" s="92" t="s">
        <v>1130</v>
      </c>
      <c r="D510" s="92" t="s">
        <v>31</v>
      </c>
      <c r="E510" s="93" t="s">
        <v>1131</v>
      </c>
      <c r="F510" s="92" t="s">
        <v>79</v>
      </c>
      <c r="G510" s="94">
        <v>201.1</v>
      </c>
      <c r="H510" s="95">
        <v>82.36</v>
      </c>
      <c r="I510" s="95">
        <v>100.03</v>
      </c>
      <c r="J510" s="95">
        <v>20116.03</v>
      </c>
      <c r="K510" s="96">
        <v>1.9531750970830032E-3</v>
      </c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</row>
    <row r="511" spans="1:29" ht="57" customHeight="1" x14ac:dyDescent="0.25">
      <c r="A511" s="108"/>
      <c r="B511" s="91" t="s">
        <v>1132</v>
      </c>
      <c r="C511" s="92" t="s">
        <v>1133</v>
      </c>
      <c r="D511" s="92" t="s">
        <v>19</v>
      </c>
      <c r="E511" s="93" t="s">
        <v>1134</v>
      </c>
      <c r="F511" s="92" t="s">
        <v>33</v>
      </c>
      <c r="G511" s="94">
        <v>2</v>
      </c>
      <c r="H511" s="95">
        <v>126.22</v>
      </c>
      <c r="I511" s="95">
        <v>153.30000000000001</v>
      </c>
      <c r="J511" s="95">
        <v>306.60000000000002</v>
      </c>
      <c r="K511" s="96">
        <v>2.976946667735377E-5</v>
      </c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</row>
    <row r="512" spans="1:29" ht="57" customHeight="1" x14ac:dyDescent="0.25">
      <c r="A512" s="108"/>
      <c r="B512" s="91" t="s">
        <v>1135</v>
      </c>
      <c r="C512" s="92" t="s">
        <v>1136</v>
      </c>
      <c r="D512" s="92" t="s">
        <v>19</v>
      </c>
      <c r="E512" s="93" t="s">
        <v>1137</v>
      </c>
      <c r="F512" s="92" t="s">
        <v>33</v>
      </c>
      <c r="G512" s="94">
        <v>2</v>
      </c>
      <c r="H512" s="95">
        <v>428.72</v>
      </c>
      <c r="I512" s="95">
        <v>520.72</v>
      </c>
      <c r="J512" s="95">
        <v>1041.44</v>
      </c>
      <c r="K512" s="96">
        <v>1.0111909124743415E-4</v>
      </c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</row>
    <row r="513" spans="1:29" ht="57" customHeight="1" x14ac:dyDescent="0.25">
      <c r="A513" s="108"/>
      <c r="B513" s="91" t="s">
        <v>1138</v>
      </c>
      <c r="C513" s="92" t="s">
        <v>1139</v>
      </c>
      <c r="D513" s="92" t="s">
        <v>31</v>
      </c>
      <c r="E513" s="93" t="s">
        <v>1140</v>
      </c>
      <c r="F513" s="92" t="s">
        <v>79</v>
      </c>
      <c r="G513" s="94">
        <v>18.600000000000001</v>
      </c>
      <c r="H513" s="95">
        <v>125.63</v>
      </c>
      <c r="I513" s="95">
        <v>152.59</v>
      </c>
      <c r="J513" s="95">
        <v>2838.17</v>
      </c>
      <c r="K513" s="96">
        <v>2.7557340913132792E-4</v>
      </c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</row>
    <row r="514" spans="1:29" ht="57" customHeight="1" x14ac:dyDescent="0.25">
      <c r="A514" s="108"/>
      <c r="B514" s="91" t="s">
        <v>1141</v>
      </c>
      <c r="C514" s="92" t="s">
        <v>1142</v>
      </c>
      <c r="D514" s="92" t="s">
        <v>31</v>
      </c>
      <c r="E514" s="93" t="s">
        <v>1143</v>
      </c>
      <c r="F514" s="92" t="s">
        <v>79</v>
      </c>
      <c r="G514" s="94">
        <v>63.6</v>
      </c>
      <c r="H514" s="95">
        <v>194.7</v>
      </c>
      <c r="I514" s="95">
        <v>236.48</v>
      </c>
      <c r="J514" s="95">
        <v>15040.12</v>
      </c>
      <c r="K514" s="96">
        <v>1.4603273032074429E-3</v>
      </c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</row>
    <row r="515" spans="1:29" ht="57" customHeight="1" x14ac:dyDescent="0.25">
      <c r="A515" s="108"/>
      <c r="B515" s="91" t="s">
        <v>1144</v>
      </c>
      <c r="C515" s="92" t="s">
        <v>1145</v>
      </c>
      <c r="D515" s="92" t="s">
        <v>31</v>
      </c>
      <c r="E515" s="93" t="s">
        <v>1146</v>
      </c>
      <c r="F515" s="92" t="s">
        <v>33</v>
      </c>
      <c r="G515" s="94">
        <v>2</v>
      </c>
      <c r="H515" s="95">
        <v>6.17</v>
      </c>
      <c r="I515" s="95">
        <v>7.49</v>
      </c>
      <c r="J515" s="95">
        <v>14.98</v>
      </c>
      <c r="K515" s="96">
        <v>1.4544899244186544E-6</v>
      </c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</row>
    <row r="516" spans="1:29" ht="57" customHeight="1" x14ac:dyDescent="0.25">
      <c r="A516" s="108"/>
      <c r="B516" s="91" t="s">
        <v>1147</v>
      </c>
      <c r="C516" s="92" t="s">
        <v>856</v>
      </c>
      <c r="D516" s="92" t="s">
        <v>31</v>
      </c>
      <c r="E516" s="93" t="s">
        <v>857</v>
      </c>
      <c r="F516" s="92" t="s">
        <v>33</v>
      </c>
      <c r="G516" s="94">
        <v>2</v>
      </c>
      <c r="H516" s="95">
        <v>17.22</v>
      </c>
      <c r="I516" s="95">
        <v>20.91</v>
      </c>
      <c r="J516" s="95">
        <v>41.82</v>
      </c>
      <c r="K516" s="96">
        <v>4.060531951881718E-6</v>
      </c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</row>
    <row r="517" spans="1:29" ht="57" customHeight="1" x14ac:dyDescent="0.25">
      <c r="A517" s="108"/>
      <c r="B517" s="91" t="s">
        <v>1148</v>
      </c>
      <c r="C517" s="92" t="s">
        <v>847</v>
      </c>
      <c r="D517" s="92" t="s">
        <v>31</v>
      </c>
      <c r="E517" s="93" t="s">
        <v>848</v>
      </c>
      <c r="F517" s="92" t="s">
        <v>33</v>
      </c>
      <c r="G517" s="94">
        <v>8</v>
      </c>
      <c r="H517" s="95">
        <v>8.18</v>
      </c>
      <c r="I517" s="95">
        <v>9.93</v>
      </c>
      <c r="J517" s="95">
        <v>79.44</v>
      </c>
      <c r="K517" s="96">
        <v>7.7132629903750273E-6</v>
      </c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</row>
    <row r="518" spans="1:29" ht="57" customHeight="1" x14ac:dyDescent="0.25">
      <c r="A518" s="108"/>
      <c r="B518" s="91" t="s">
        <v>1149</v>
      </c>
      <c r="C518" s="92" t="s">
        <v>1150</v>
      </c>
      <c r="D518" s="92" t="s">
        <v>31</v>
      </c>
      <c r="E518" s="93" t="s">
        <v>1151</v>
      </c>
      <c r="F518" s="92" t="s">
        <v>33</v>
      </c>
      <c r="G518" s="94">
        <v>5</v>
      </c>
      <c r="H518" s="95">
        <v>11</v>
      </c>
      <c r="I518" s="95">
        <v>13.36</v>
      </c>
      <c r="J518" s="95">
        <v>66.8</v>
      </c>
      <c r="K518" s="96">
        <v>6.4859764319870576E-6</v>
      </c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</row>
    <row r="519" spans="1:29" ht="57" customHeight="1" x14ac:dyDescent="0.25">
      <c r="A519" s="108"/>
      <c r="B519" s="91" t="s">
        <v>1152</v>
      </c>
      <c r="C519" s="92" t="s">
        <v>853</v>
      </c>
      <c r="D519" s="92" t="s">
        <v>31</v>
      </c>
      <c r="E519" s="93" t="s">
        <v>854</v>
      </c>
      <c r="F519" s="92" t="s">
        <v>33</v>
      </c>
      <c r="G519" s="94">
        <v>25</v>
      </c>
      <c r="H519" s="95">
        <v>9.2799999999999994</v>
      </c>
      <c r="I519" s="95">
        <v>11.27</v>
      </c>
      <c r="J519" s="95">
        <v>281.75</v>
      </c>
      <c r="K519" s="96">
        <v>2.7356644606472357E-5</v>
      </c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</row>
    <row r="520" spans="1:29" ht="57" customHeight="1" x14ac:dyDescent="0.25">
      <c r="A520" s="108"/>
      <c r="B520" s="91" t="s">
        <v>1153</v>
      </c>
      <c r="C520" s="92" t="s">
        <v>862</v>
      </c>
      <c r="D520" s="92" t="s">
        <v>31</v>
      </c>
      <c r="E520" s="93" t="s">
        <v>863</v>
      </c>
      <c r="F520" s="92" t="s">
        <v>79</v>
      </c>
      <c r="G520" s="94">
        <v>362.9</v>
      </c>
      <c r="H520" s="95">
        <v>25.6</v>
      </c>
      <c r="I520" s="95">
        <v>31.09</v>
      </c>
      <c r="J520" s="95">
        <v>11282.56</v>
      </c>
      <c r="K520" s="96">
        <v>1.0954853031808368E-3</v>
      </c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</row>
    <row r="521" spans="1:29" ht="57" customHeight="1" x14ac:dyDescent="0.25">
      <c r="A521" s="108"/>
      <c r="B521" s="91" t="s">
        <v>1154</v>
      </c>
      <c r="C521" s="92" t="s">
        <v>865</v>
      </c>
      <c r="D521" s="92" t="s">
        <v>31</v>
      </c>
      <c r="E521" s="93" t="s">
        <v>866</v>
      </c>
      <c r="F521" s="92" t="s">
        <v>33</v>
      </c>
      <c r="G521" s="94">
        <v>35</v>
      </c>
      <c r="H521" s="95">
        <v>10.91</v>
      </c>
      <c r="I521" s="95">
        <v>13.25</v>
      </c>
      <c r="J521" s="95">
        <v>463.75</v>
      </c>
      <c r="K521" s="96">
        <v>4.5028017519970029E-5</v>
      </c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</row>
    <row r="522" spans="1:29" x14ac:dyDescent="0.25">
      <c r="A522" s="10"/>
      <c r="B522" s="82" t="s">
        <v>1155</v>
      </c>
      <c r="C522" s="83"/>
      <c r="D522" s="83"/>
      <c r="E522" s="84" t="s">
        <v>168</v>
      </c>
      <c r="F522" s="84"/>
      <c r="G522" s="85"/>
      <c r="H522" s="86" t="s">
        <v>14</v>
      </c>
      <c r="I522" s="84">
        <v>30785.57</v>
      </c>
      <c r="J522" s="87">
        <v>30785.57</v>
      </c>
      <c r="K522" s="88">
        <v>2.9891389440911348E-3</v>
      </c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</row>
    <row r="523" spans="1:29" x14ac:dyDescent="0.25">
      <c r="A523" s="10"/>
      <c r="B523" s="82" t="s">
        <v>1156</v>
      </c>
      <c r="C523" s="83"/>
      <c r="D523" s="83"/>
      <c r="E523" s="84" t="s">
        <v>1081</v>
      </c>
      <c r="F523" s="84"/>
      <c r="G523" s="85"/>
      <c r="H523" s="86" t="s">
        <v>14</v>
      </c>
      <c r="I523" s="84">
        <v>30785.57</v>
      </c>
      <c r="J523" s="87">
        <v>30785.57</v>
      </c>
      <c r="K523" s="88">
        <v>2.9891389440911348E-3</v>
      </c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</row>
    <row r="524" spans="1:29" ht="39" customHeight="1" x14ac:dyDescent="0.25">
      <c r="A524" s="10"/>
      <c r="B524" s="91" t="s">
        <v>1157</v>
      </c>
      <c r="C524" s="92" t="s">
        <v>1158</v>
      </c>
      <c r="D524" s="92" t="s">
        <v>19</v>
      </c>
      <c r="E524" s="93" t="s">
        <v>1159</v>
      </c>
      <c r="F524" s="92" t="s">
        <v>1160</v>
      </c>
      <c r="G524" s="94">
        <v>4</v>
      </c>
      <c r="H524" s="95">
        <v>749.28</v>
      </c>
      <c r="I524" s="95">
        <v>910.07</v>
      </c>
      <c r="J524" s="95">
        <v>3640.28</v>
      </c>
      <c r="K524" s="96">
        <v>3.5345464499751266E-4</v>
      </c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</row>
    <row r="525" spans="1:29" ht="39" customHeight="1" x14ac:dyDescent="0.25">
      <c r="A525" s="10"/>
      <c r="B525" s="91" t="s">
        <v>1161</v>
      </c>
      <c r="C525" s="92" t="s">
        <v>1162</v>
      </c>
      <c r="D525" s="92" t="s">
        <v>19</v>
      </c>
      <c r="E525" s="93" t="s">
        <v>1163</v>
      </c>
      <c r="F525" s="92" t="s">
        <v>33</v>
      </c>
      <c r="G525" s="94">
        <v>1</v>
      </c>
      <c r="H525" s="95">
        <v>544.69000000000005</v>
      </c>
      <c r="I525" s="95">
        <v>661.58</v>
      </c>
      <c r="J525" s="95">
        <v>661.58</v>
      </c>
      <c r="K525" s="96">
        <v>6.4236411495119717E-5</v>
      </c>
      <c r="L525" s="109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</row>
    <row r="526" spans="1:29" ht="39" customHeight="1" x14ac:dyDescent="0.25">
      <c r="A526" s="10"/>
      <c r="B526" s="91" t="s">
        <v>1164</v>
      </c>
      <c r="C526" s="92" t="s">
        <v>1165</v>
      </c>
      <c r="D526" s="92" t="s">
        <v>19</v>
      </c>
      <c r="E526" s="93" t="s">
        <v>1166</v>
      </c>
      <c r="F526" s="92" t="s">
        <v>33</v>
      </c>
      <c r="G526" s="94">
        <v>1</v>
      </c>
      <c r="H526" s="95">
        <v>69.67</v>
      </c>
      <c r="I526" s="95">
        <v>84.62</v>
      </c>
      <c r="J526" s="95">
        <v>84.62</v>
      </c>
      <c r="K526" s="96">
        <v>8.2162174502207298E-6</v>
      </c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</row>
    <row r="527" spans="1:29" ht="39" customHeight="1" x14ac:dyDescent="0.25">
      <c r="A527" s="10"/>
      <c r="B527" s="91" t="s">
        <v>1167</v>
      </c>
      <c r="C527" s="92" t="s">
        <v>948</v>
      </c>
      <c r="D527" s="92" t="s">
        <v>31</v>
      </c>
      <c r="E527" s="93" t="s">
        <v>949</v>
      </c>
      <c r="F527" s="92" t="s">
        <v>33</v>
      </c>
      <c r="G527" s="94">
        <v>6</v>
      </c>
      <c r="H527" s="95">
        <v>59.54</v>
      </c>
      <c r="I527" s="95">
        <v>72.31</v>
      </c>
      <c r="J527" s="95">
        <v>433.86</v>
      </c>
      <c r="K527" s="96">
        <v>4.2125834353022525E-5</v>
      </c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</row>
    <row r="528" spans="1:29" ht="39" customHeight="1" x14ac:dyDescent="0.25">
      <c r="A528" s="10"/>
      <c r="B528" s="91" t="s">
        <v>1168</v>
      </c>
      <c r="C528" s="92" t="s">
        <v>951</v>
      </c>
      <c r="D528" s="92" t="s">
        <v>31</v>
      </c>
      <c r="E528" s="93" t="s">
        <v>952</v>
      </c>
      <c r="F528" s="92" t="s">
        <v>33</v>
      </c>
      <c r="G528" s="94">
        <v>21</v>
      </c>
      <c r="H528" s="95">
        <v>41.96</v>
      </c>
      <c r="I528" s="95">
        <v>50.96</v>
      </c>
      <c r="J528" s="95">
        <v>1070.1600000000001</v>
      </c>
      <c r="K528" s="96">
        <v>1.0390767273136631E-4</v>
      </c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</row>
    <row r="529" spans="1:29" ht="39" customHeight="1" x14ac:dyDescent="0.25">
      <c r="A529" s="10"/>
      <c r="B529" s="91" t="s">
        <v>1169</v>
      </c>
      <c r="C529" s="92" t="s">
        <v>957</v>
      </c>
      <c r="D529" s="92" t="s">
        <v>31</v>
      </c>
      <c r="E529" s="93" t="s">
        <v>958</v>
      </c>
      <c r="F529" s="92" t="s">
        <v>33</v>
      </c>
      <c r="G529" s="94">
        <v>2</v>
      </c>
      <c r="H529" s="95">
        <v>28.43</v>
      </c>
      <c r="I529" s="95">
        <v>34.53</v>
      </c>
      <c r="J529" s="95">
        <v>69.06</v>
      </c>
      <c r="K529" s="96">
        <v>6.7054121615722484E-6</v>
      </c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</row>
    <row r="530" spans="1:29" ht="39" customHeight="1" x14ac:dyDescent="0.25">
      <c r="A530" s="10"/>
      <c r="B530" s="91" t="s">
        <v>1170</v>
      </c>
      <c r="C530" s="92" t="s">
        <v>1107</v>
      </c>
      <c r="D530" s="92" t="s">
        <v>31</v>
      </c>
      <c r="E530" s="93" t="s">
        <v>1108</v>
      </c>
      <c r="F530" s="92" t="s">
        <v>33</v>
      </c>
      <c r="G530" s="94">
        <v>4</v>
      </c>
      <c r="H530" s="95">
        <v>105.08</v>
      </c>
      <c r="I530" s="95">
        <v>127.63</v>
      </c>
      <c r="J530" s="95">
        <v>510.52</v>
      </c>
      <c r="K530" s="96">
        <v>4.9569171976916654E-5</v>
      </c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</row>
    <row r="531" spans="1:29" ht="39" customHeight="1" x14ac:dyDescent="0.25">
      <c r="A531" s="10"/>
      <c r="B531" s="91" t="s">
        <v>1171</v>
      </c>
      <c r="C531" s="92" t="s">
        <v>1110</v>
      </c>
      <c r="D531" s="92" t="s">
        <v>31</v>
      </c>
      <c r="E531" s="93" t="s">
        <v>1111</v>
      </c>
      <c r="F531" s="92" t="s">
        <v>33</v>
      </c>
      <c r="G531" s="94">
        <v>1</v>
      </c>
      <c r="H531" s="95">
        <v>42.81</v>
      </c>
      <c r="I531" s="95">
        <v>51.99</v>
      </c>
      <c r="J531" s="95">
        <v>51.99</v>
      </c>
      <c r="K531" s="96">
        <v>5.0479927350150766E-6</v>
      </c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</row>
    <row r="532" spans="1:29" ht="39" customHeight="1" x14ac:dyDescent="0.25">
      <c r="A532" s="10"/>
      <c r="B532" s="91" t="s">
        <v>1172</v>
      </c>
      <c r="C532" s="92" t="s">
        <v>1120</v>
      </c>
      <c r="D532" s="92" t="s">
        <v>31</v>
      </c>
      <c r="E532" s="93" t="s">
        <v>1121</v>
      </c>
      <c r="F532" s="92" t="s">
        <v>33</v>
      </c>
      <c r="G532" s="94">
        <v>1</v>
      </c>
      <c r="H532" s="95">
        <v>171.09</v>
      </c>
      <c r="I532" s="95">
        <v>207.8</v>
      </c>
      <c r="J532" s="95">
        <v>207.8</v>
      </c>
      <c r="K532" s="96">
        <v>2.0176435667169321E-5</v>
      </c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</row>
    <row r="533" spans="1:29" ht="39" customHeight="1" x14ac:dyDescent="0.25">
      <c r="A533" s="10"/>
      <c r="B533" s="91" t="s">
        <v>1173</v>
      </c>
      <c r="C533" s="92" t="s">
        <v>1174</v>
      </c>
      <c r="D533" s="92" t="s">
        <v>31</v>
      </c>
      <c r="E533" s="93" t="s">
        <v>1175</v>
      </c>
      <c r="F533" s="92" t="s">
        <v>33</v>
      </c>
      <c r="G533" s="94">
        <v>1</v>
      </c>
      <c r="H533" s="95">
        <v>26.39</v>
      </c>
      <c r="I533" s="95">
        <v>32.049999999999997</v>
      </c>
      <c r="J533" s="95">
        <v>32.049999999999997</v>
      </c>
      <c r="K533" s="96">
        <v>3.111909350975826E-6</v>
      </c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</row>
    <row r="534" spans="1:29" ht="39" customHeight="1" x14ac:dyDescent="0.25">
      <c r="A534" s="10"/>
      <c r="B534" s="91" t="s">
        <v>1176</v>
      </c>
      <c r="C534" s="92" t="s">
        <v>1177</v>
      </c>
      <c r="D534" s="92" t="s">
        <v>19</v>
      </c>
      <c r="E534" s="93" t="s">
        <v>1178</v>
      </c>
      <c r="F534" s="92" t="s">
        <v>79</v>
      </c>
      <c r="G534" s="94">
        <v>83.4</v>
      </c>
      <c r="H534" s="95">
        <v>121.37</v>
      </c>
      <c r="I534" s="95">
        <v>147.41</v>
      </c>
      <c r="J534" s="95">
        <v>12293.99</v>
      </c>
      <c r="K534" s="96">
        <v>1.1936905598066551E-3</v>
      </c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</row>
    <row r="535" spans="1:29" ht="39" customHeight="1" x14ac:dyDescent="0.25">
      <c r="A535" s="10"/>
      <c r="B535" s="91" t="s">
        <v>1179</v>
      </c>
      <c r="C535" s="92" t="s">
        <v>1180</v>
      </c>
      <c r="D535" s="92" t="s">
        <v>19</v>
      </c>
      <c r="E535" s="93" t="s">
        <v>1181</v>
      </c>
      <c r="F535" s="92" t="s">
        <v>79</v>
      </c>
      <c r="G535" s="94">
        <v>31.5</v>
      </c>
      <c r="H535" s="95">
        <v>138.22999999999999</v>
      </c>
      <c r="I535" s="95">
        <v>167.89</v>
      </c>
      <c r="J535" s="95">
        <v>5288.53</v>
      </c>
      <c r="K535" s="96">
        <v>5.1349222963857058E-4</v>
      </c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</row>
    <row r="536" spans="1:29" ht="39" customHeight="1" x14ac:dyDescent="0.25">
      <c r="A536" s="10"/>
      <c r="B536" s="91" t="s">
        <v>1182</v>
      </c>
      <c r="C536" s="92" t="s">
        <v>1183</v>
      </c>
      <c r="D536" s="92" t="s">
        <v>31</v>
      </c>
      <c r="E536" s="93" t="s">
        <v>1184</v>
      </c>
      <c r="F536" s="92" t="s">
        <v>79</v>
      </c>
      <c r="G536" s="94">
        <v>33.799999999999997</v>
      </c>
      <c r="H536" s="95">
        <v>39.76</v>
      </c>
      <c r="I536" s="95">
        <v>48.29</v>
      </c>
      <c r="J536" s="95">
        <v>1632.2</v>
      </c>
      <c r="K536" s="96">
        <v>1.5847920257918075E-4</v>
      </c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</row>
    <row r="537" spans="1:29" ht="39" customHeight="1" x14ac:dyDescent="0.25">
      <c r="A537" s="10"/>
      <c r="B537" s="91" t="s">
        <v>1185</v>
      </c>
      <c r="C537" s="92" t="s">
        <v>1130</v>
      </c>
      <c r="D537" s="92" t="s">
        <v>31</v>
      </c>
      <c r="E537" s="93" t="s">
        <v>1131</v>
      </c>
      <c r="F537" s="92" t="s">
        <v>79</v>
      </c>
      <c r="G537" s="94">
        <v>3.6</v>
      </c>
      <c r="H537" s="95">
        <v>82.36</v>
      </c>
      <c r="I537" s="95">
        <v>100.03</v>
      </c>
      <c r="J537" s="95">
        <v>360.1</v>
      </c>
      <c r="K537" s="96">
        <v>3.4964073550277535E-5</v>
      </c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</row>
    <row r="538" spans="1:29" ht="39" customHeight="1" x14ac:dyDescent="0.25">
      <c r="A538" s="10"/>
      <c r="B538" s="91" t="s">
        <v>1186</v>
      </c>
      <c r="C538" s="92" t="s">
        <v>1187</v>
      </c>
      <c r="D538" s="92" t="s">
        <v>31</v>
      </c>
      <c r="E538" s="93" t="s">
        <v>1188</v>
      </c>
      <c r="F538" s="92" t="s">
        <v>33</v>
      </c>
      <c r="G538" s="94">
        <v>1</v>
      </c>
      <c r="H538" s="95">
        <v>44.66</v>
      </c>
      <c r="I538" s="95">
        <v>54.24</v>
      </c>
      <c r="J538" s="95">
        <v>54.24</v>
      </c>
      <c r="K538" s="96">
        <v>5.2664575100445807E-6</v>
      </c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</row>
    <row r="539" spans="1:29" ht="39" customHeight="1" x14ac:dyDescent="0.25">
      <c r="A539" s="10"/>
      <c r="B539" s="91" t="s">
        <v>1189</v>
      </c>
      <c r="C539" s="92" t="s">
        <v>1139</v>
      </c>
      <c r="D539" s="92" t="s">
        <v>31</v>
      </c>
      <c r="E539" s="93" t="s">
        <v>1140</v>
      </c>
      <c r="F539" s="92" t="s">
        <v>79</v>
      </c>
      <c r="G539" s="94">
        <v>28.8</v>
      </c>
      <c r="H539" s="95">
        <v>125.63</v>
      </c>
      <c r="I539" s="95">
        <v>152.59</v>
      </c>
      <c r="J539" s="95">
        <v>4394.59</v>
      </c>
      <c r="K539" s="96">
        <v>4.2669471808751499E-4</v>
      </c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</row>
    <row r="540" spans="1:29" x14ac:dyDescent="0.25">
      <c r="A540" s="10"/>
      <c r="B540" s="82" t="s">
        <v>1190</v>
      </c>
      <c r="C540" s="83" t="s">
        <v>1191</v>
      </c>
      <c r="D540" s="83"/>
      <c r="E540" s="84" t="s">
        <v>1192</v>
      </c>
      <c r="F540" s="84"/>
      <c r="G540" s="85"/>
      <c r="H540" s="86" t="s">
        <v>14</v>
      </c>
      <c r="I540" s="84">
        <v>1028774.69</v>
      </c>
      <c r="J540" s="87">
        <v>1028774.69</v>
      </c>
      <c r="K540" s="88">
        <v>9.9889347203065734E-2</v>
      </c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</row>
    <row r="541" spans="1:29" x14ac:dyDescent="0.25">
      <c r="A541" s="10"/>
      <c r="B541" s="82" t="s">
        <v>1193</v>
      </c>
      <c r="C541" s="83" t="s">
        <v>1191</v>
      </c>
      <c r="D541" s="83"/>
      <c r="E541" s="84" t="s">
        <v>1194</v>
      </c>
      <c r="F541" s="84"/>
      <c r="G541" s="84"/>
      <c r="H541" s="85" t="s">
        <v>14</v>
      </c>
      <c r="I541" s="84">
        <v>772295.45</v>
      </c>
      <c r="J541" s="84">
        <v>772295.45</v>
      </c>
      <c r="K541" s="110">
        <v>7.4986378551359867E-2</v>
      </c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</row>
    <row r="542" spans="1:29" x14ac:dyDescent="0.25">
      <c r="A542" s="10"/>
      <c r="B542" s="82" t="s">
        <v>1195</v>
      </c>
      <c r="C542" s="83" t="s">
        <v>1191</v>
      </c>
      <c r="D542" s="83"/>
      <c r="E542" s="84" t="s">
        <v>1196</v>
      </c>
      <c r="F542" s="84"/>
      <c r="G542" s="85"/>
      <c r="H542" s="86" t="s">
        <v>14</v>
      </c>
      <c r="I542" s="84">
        <v>214551.83</v>
      </c>
      <c r="J542" s="87">
        <v>214551.83</v>
      </c>
      <c r="K542" s="88">
        <v>2.0832007676941523E-2</v>
      </c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</row>
    <row r="543" spans="1:29" x14ac:dyDescent="0.25">
      <c r="A543" s="10"/>
      <c r="B543" s="82" t="s">
        <v>1197</v>
      </c>
      <c r="C543" s="83" t="s">
        <v>1191</v>
      </c>
      <c r="D543" s="83"/>
      <c r="E543" s="84" t="s">
        <v>1198</v>
      </c>
      <c r="F543" s="84"/>
      <c r="G543" s="85"/>
      <c r="H543" s="86" t="s">
        <v>14</v>
      </c>
      <c r="I543" s="84">
        <v>39531.480000000003</v>
      </c>
      <c r="J543" s="87">
        <v>39531.480000000003</v>
      </c>
      <c r="K543" s="88">
        <v>3.8383270599037082E-3</v>
      </c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</row>
    <row r="544" spans="1:29" ht="36.75" customHeight="1" x14ac:dyDescent="0.25">
      <c r="A544" s="10"/>
      <c r="B544" s="91" t="s">
        <v>1199</v>
      </c>
      <c r="C544" s="92" t="s">
        <v>1200</v>
      </c>
      <c r="D544" s="92" t="s">
        <v>19</v>
      </c>
      <c r="E544" s="93" t="s">
        <v>1201</v>
      </c>
      <c r="F544" s="92" t="s">
        <v>33</v>
      </c>
      <c r="G544" s="94">
        <v>470</v>
      </c>
      <c r="H544" s="95">
        <v>33.880000000000003</v>
      </c>
      <c r="I544" s="95">
        <v>41.15</v>
      </c>
      <c r="J544" s="95">
        <v>19340.5</v>
      </c>
      <c r="K544" s="96">
        <v>1.8778746584258337E-3</v>
      </c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</row>
    <row r="545" spans="1:29" ht="36.75" customHeight="1" x14ac:dyDescent="0.25">
      <c r="A545" s="10"/>
      <c r="B545" s="91" t="s">
        <v>1202</v>
      </c>
      <c r="C545" s="92" t="s">
        <v>1203</v>
      </c>
      <c r="D545" s="92" t="s">
        <v>19</v>
      </c>
      <c r="E545" s="93" t="s">
        <v>1204</v>
      </c>
      <c r="F545" s="92" t="s">
        <v>33</v>
      </c>
      <c r="G545" s="94">
        <v>2</v>
      </c>
      <c r="H545" s="95">
        <v>74.680000000000007</v>
      </c>
      <c r="I545" s="95">
        <v>90.7</v>
      </c>
      <c r="J545" s="95">
        <v>181.4</v>
      </c>
      <c r="K545" s="96">
        <v>1.761311564015647E-5</v>
      </c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</row>
    <row r="546" spans="1:29" ht="36.75" customHeight="1" x14ac:dyDescent="0.25">
      <c r="A546" s="10"/>
      <c r="B546" s="91" t="s">
        <v>1205</v>
      </c>
      <c r="C546" s="92" t="s">
        <v>1206</v>
      </c>
      <c r="D546" s="92" t="s">
        <v>31</v>
      </c>
      <c r="E546" s="93" t="s">
        <v>1207</v>
      </c>
      <c r="F546" s="92" t="s">
        <v>33</v>
      </c>
      <c r="G546" s="94">
        <v>67</v>
      </c>
      <c r="H546" s="95">
        <v>34.729999999999997</v>
      </c>
      <c r="I546" s="95">
        <v>42.18</v>
      </c>
      <c r="J546" s="95">
        <v>2826.06</v>
      </c>
      <c r="K546" s="96">
        <v>2.7439758316439135E-4</v>
      </c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</row>
    <row r="547" spans="1:29" ht="36.75" customHeight="1" x14ac:dyDescent="0.25">
      <c r="A547" s="10"/>
      <c r="B547" s="91" t="s">
        <v>1208</v>
      </c>
      <c r="C547" s="92" t="s">
        <v>1209</v>
      </c>
      <c r="D547" s="92" t="s">
        <v>31</v>
      </c>
      <c r="E547" s="93" t="s">
        <v>1210</v>
      </c>
      <c r="F547" s="92" t="s">
        <v>33</v>
      </c>
      <c r="G547" s="94">
        <v>107</v>
      </c>
      <c r="H547" s="95">
        <v>13.06</v>
      </c>
      <c r="I547" s="95">
        <v>15.86</v>
      </c>
      <c r="J547" s="95">
        <v>1697.02</v>
      </c>
      <c r="K547" s="96">
        <v>1.6477293000914187E-4</v>
      </c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</row>
    <row r="548" spans="1:29" ht="36.75" customHeight="1" x14ac:dyDescent="0.25">
      <c r="A548" s="10"/>
      <c r="B548" s="91" t="s">
        <v>1211</v>
      </c>
      <c r="C548" s="92" t="s">
        <v>1212</v>
      </c>
      <c r="D548" s="92" t="s">
        <v>31</v>
      </c>
      <c r="E548" s="93" t="s">
        <v>1213</v>
      </c>
      <c r="F548" s="92" t="s">
        <v>33</v>
      </c>
      <c r="G548" s="94">
        <v>71</v>
      </c>
      <c r="H548" s="95">
        <v>20.190000000000001</v>
      </c>
      <c r="I548" s="95">
        <v>24.52</v>
      </c>
      <c r="J548" s="95">
        <v>1740.92</v>
      </c>
      <c r="K548" s="96">
        <v>1.6903542050860639E-4</v>
      </c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</row>
    <row r="549" spans="1:29" ht="36.75" customHeight="1" x14ac:dyDescent="0.25">
      <c r="A549" s="10"/>
      <c r="B549" s="91" t="s">
        <v>1214</v>
      </c>
      <c r="C549" s="92" t="s">
        <v>1215</v>
      </c>
      <c r="D549" s="92" t="s">
        <v>19</v>
      </c>
      <c r="E549" s="93" t="s">
        <v>1216</v>
      </c>
      <c r="F549" s="92" t="s">
        <v>33</v>
      </c>
      <c r="G549" s="94">
        <v>42</v>
      </c>
      <c r="H549" s="95">
        <v>32.409999999999997</v>
      </c>
      <c r="I549" s="95">
        <v>39.36</v>
      </c>
      <c r="J549" s="95">
        <v>1653.12</v>
      </c>
      <c r="K549" s="96">
        <v>1.6051043950967732E-4</v>
      </c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</row>
    <row r="550" spans="1:29" ht="36.75" customHeight="1" x14ac:dyDescent="0.25">
      <c r="A550" s="10"/>
      <c r="B550" s="91" t="s">
        <v>1217</v>
      </c>
      <c r="C550" s="92" t="s">
        <v>1218</v>
      </c>
      <c r="D550" s="92" t="s">
        <v>19</v>
      </c>
      <c r="E550" s="93" t="s">
        <v>1219</v>
      </c>
      <c r="F550" s="92" t="s">
        <v>33</v>
      </c>
      <c r="G550" s="94">
        <v>145</v>
      </c>
      <c r="H550" s="95">
        <v>10.74</v>
      </c>
      <c r="I550" s="95">
        <v>13.04</v>
      </c>
      <c r="J550" s="95">
        <v>1890.8</v>
      </c>
      <c r="K550" s="96">
        <v>1.8358808738923844E-4</v>
      </c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</row>
    <row r="551" spans="1:29" ht="36.75" customHeight="1" x14ac:dyDescent="0.25">
      <c r="A551" s="10"/>
      <c r="B551" s="91" t="s">
        <v>1220</v>
      </c>
      <c r="C551" s="92" t="s">
        <v>1221</v>
      </c>
      <c r="D551" s="92" t="s">
        <v>19</v>
      </c>
      <c r="E551" s="93" t="s">
        <v>1222</v>
      </c>
      <c r="F551" s="92" t="s">
        <v>33</v>
      </c>
      <c r="G551" s="94">
        <v>114</v>
      </c>
      <c r="H551" s="95">
        <v>17.87</v>
      </c>
      <c r="I551" s="95">
        <v>21.7</v>
      </c>
      <c r="J551" s="95">
        <v>2473.8000000000002</v>
      </c>
      <c r="K551" s="96">
        <v>2.4019473798577218E-4</v>
      </c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</row>
    <row r="552" spans="1:29" ht="36.75" customHeight="1" x14ac:dyDescent="0.25">
      <c r="A552" s="10"/>
      <c r="B552" s="91" t="s">
        <v>1223</v>
      </c>
      <c r="C552" s="92" t="s">
        <v>1224</v>
      </c>
      <c r="D552" s="92" t="s">
        <v>19</v>
      </c>
      <c r="E552" s="93" t="s">
        <v>1225</v>
      </c>
      <c r="F552" s="92" t="s">
        <v>33</v>
      </c>
      <c r="G552" s="94">
        <v>2</v>
      </c>
      <c r="H552" s="95">
        <v>44.24</v>
      </c>
      <c r="I552" s="95">
        <v>53.73</v>
      </c>
      <c r="J552" s="95">
        <v>107.46</v>
      </c>
      <c r="K552" s="96">
        <v>1.043387765540912E-5</v>
      </c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</row>
    <row r="553" spans="1:29" ht="36.75" customHeight="1" x14ac:dyDescent="0.25">
      <c r="A553" s="10"/>
      <c r="B553" s="91" t="s">
        <v>1226</v>
      </c>
      <c r="C553" s="92" t="s">
        <v>1227</v>
      </c>
      <c r="D553" s="92" t="s">
        <v>31</v>
      </c>
      <c r="E553" s="93" t="s">
        <v>1228</v>
      </c>
      <c r="F553" s="92" t="s">
        <v>33</v>
      </c>
      <c r="G553" s="94">
        <v>5</v>
      </c>
      <c r="H553" s="95">
        <v>20.65</v>
      </c>
      <c r="I553" s="95">
        <v>25.08</v>
      </c>
      <c r="J553" s="95">
        <v>125.4</v>
      </c>
      <c r="K553" s="96">
        <v>1.2175770128311033E-5</v>
      </c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</row>
    <row r="554" spans="1:29" ht="36.75" customHeight="1" x14ac:dyDescent="0.25">
      <c r="A554" s="10"/>
      <c r="B554" s="91" t="s">
        <v>1229</v>
      </c>
      <c r="C554" s="92" t="s">
        <v>1230</v>
      </c>
      <c r="D554" s="92" t="s">
        <v>19</v>
      </c>
      <c r="E554" s="93" t="s">
        <v>1231</v>
      </c>
      <c r="F554" s="92" t="s">
        <v>33</v>
      </c>
      <c r="G554" s="94">
        <v>13</v>
      </c>
      <c r="H554" s="95">
        <v>119.69</v>
      </c>
      <c r="I554" s="95">
        <v>145.37</v>
      </c>
      <c r="J554" s="95">
        <v>1889.81</v>
      </c>
      <c r="K554" s="96">
        <v>1.8349196288822546E-4</v>
      </c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</row>
    <row r="555" spans="1:29" ht="36.75" customHeight="1" x14ac:dyDescent="0.25">
      <c r="A555" s="10"/>
      <c r="B555" s="91" t="s">
        <v>1232</v>
      </c>
      <c r="C555" s="92" t="s">
        <v>1233</v>
      </c>
      <c r="D555" s="92" t="s">
        <v>19</v>
      </c>
      <c r="E555" s="93" t="s">
        <v>1234</v>
      </c>
      <c r="F555" s="92" t="s">
        <v>33</v>
      </c>
      <c r="G555" s="94">
        <v>5</v>
      </c>
      <c r="H555" s="95">
        <v>705.14</v>
      </c>
      <c r="I555" s="95">
        <v>856.46</v>
      </c>
      <c r="J555" s="95">
        <v>4282.3</v>
      </c>
      <c r="K555" s="96">
        <v>4.1579186938170919E-4</v>
      </c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</row>
    <row r="556" spans="1:29" ht="36.75" customHeight="1" x14ac:dyDescent="0.25">
      <c r="A556" s="10"/>
      <c r="B556" s="91" t="s">
        <v>1235</v>
      </c>
      <c r="C556" s="92" t="s">
        <v>1236</v>
      </c>
      <c r="D556" s="92" t="s">
        <v>19</v>
      </c>
      <c r="E556" s="93" t="s">
        <v>1237</v>
      </c>
      <c r="F556" s="92" t="s">
        <v>33</v>
      </c>
      <c r="G556" s="94">
        <v>1</v>
      </c>
      <c r="H556" s="95">
        <v>1089.1600000000001</v>
      </c>
      <c r="I556" s="95">
        <v>1322.89</v>
      </c>
      <c r="J556" s="95">
        <v>1322.89</v>
      </c>
      <c r="K556" s="96">
        <v>1.2844660721723591E-4</v>
      </c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</row>
    <row r="557" spans="1:29" x14ac:dyDescent="0.25">
      <c r="A557" s="10"/>
      <c r="B557" s="82" t="s">
        <v>1238</v>
      </c>
      <c r="C557" s="83" t="s">
        <v>1191</v>
      </c>
      <c r="D557" s="83"/>
      <c r="E557" s="84" t="s">
        <v>1239</v>
      </c>
      <c r="F557" s="84"/>
      <c r="G557" s="85"/>
      <c r="H557" s="86" t="s">
        <v>14</v>
      </c>
      <c r="I557" s="84">
        <v>9131.5499999999993</v>
      </c>
      <c r="J557" s="87">
        <v>9131.5499999999993</v>
      </c>
      <c r="K557" s="88">
        <v>8.8663200729807506E-4</v>
      </c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</row>
    <row r="558" spans="1:29" ht="43.5" customHeight="1" x14ac:dyDescent="0.25">
      <c r="A558" s="10"/>
      <c r="B558" s="91" t="s">
        <v>1240</v>
      </c>
      <c r="C558" s="92" t="s">
        <v>1241</v>
      </c>
      <c r="D558" s="92" t="s">
        <v>19</v>
      </c>
      <c r="E558" s="93" t="s">
        <v>1242</v>
      </c>
      <c r="F558" s="92" t="s">
        <v>33</v>
      </c>
      <c r="G558" s="94">
        <v>2</v>
      </c>
      <c r="H558" s="95">
        <v>12.77</v>
      </c>
      <c r="I558" s="95">
        <v>15.51</v>
      </c>
      <c r="J558" s="95">
        <v>31.02</v>
      </c>
      <c r="K558" s="96">
        <v>3.0119010317400975E-6</v>
      </c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</row>
    <row r="559" spans="1:29" ht="43.5" customHeight="1" x14ac:dyDescent="0.25">
      <c r="A559" s="10"/>
      <c r="B559" s="91" t="s">
        <v>1243</v>
      </c>
      <c r="C559" s="92" t="s">
        <v>1244</v>
      </c>
      <c r="D559" s="92" t="s">
        <v>19</v>
      </c>
      <c r="E559" s="93" t="s">
        <v>1245</v>
      </c>
      <c r="F559" s="92" t="s">
        <v>33</v>
      </c>
      <c r="G559" s="94">
        <v>469</v>
      </c>
      <c r="H559" s="95">
        <v>5.8</v>
      </c>
      <c r="I559" s="95">
        <v>7.04</v>
      </c>
      <c r="J559" s="95">
        <v>3301.76</v>
      </c>
      <c r="K559" s="96">
        <v>3.2058589137840698E-4</v>
      </c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</row>
    <row r="560" spans="1:29" ht="43.5" customHeight="1" x14ac:dyDescent="0.25">
      <c r="A560" s="10"/>
      <c r="B560" s="91" t="s">
        <v>1246</v>
      </c>
      <c r="C560" s="92" t="s">
        <v>1247</v>
      </c>
      <c r="D560" s="92" t="s">
        <v>19</v>
      </c>
      <c r="E560" s="93" t="s">
        <v>1248</v>
      </c>
      <c r="F560" s="92" t="s">
        <v>33</v>
      </c>
      <c r="G560" s="94">
        <v>1</v>
      </c>
      <c r="H560" s="95">
        <v>5.74</v>
      </c>
      <c r="I560" s="95">
        <v>6.97</v>
      </c>
      <c r="J560" s="95">
        <v>6.97</v>
      </c>
      <c r="K560" s="96">
        <v>6.7675532531361963E-7</v>
      </c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</row>
    <row r="561" spans="1:29" ht="43.5" customHeight="1" x14ac:dyDescent="0.25">
      <c r="A561" s="10"/>
      <c r="B561" s="91" t="s">
        <v>1249</v>
      </c>
      <c r="C561" s="92" t="s">
        <v>1250</v>
      </c>
      <c r="D561" s="92" t="s">
        <v>19</v>
      </c>
      <c r="E561" s="93" t="s">
        <v>1251</v>
      </c>
      <c r="F561" s="92" t="s">
        <v>33</v>
      </c>
      <c r="G561" s="94">
        <v>75</v>
      </c>
      <c r="H561" s="95">
        <v>6.62</v>
      </c>
      <c r="I561" s="95">
        <v>8.0399999999999991</v>
      </c>
      <c r="J561" s="95">
        <v>603</v>
      </c>
      <c r="K561" s="96">
        <v>5.854855970790712E-5</v>
      </c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</row>
    <row r="562" spans="1:29" ht="43.5" customHeight="1" x14ac:dyDescent="0.25">
      <c r="A562" s="10"/>
      <c r="B562" s="91" t="s">
        <v>1252</v>
      </c>
      <c r="C562" s="92" t="s">
        <v>1253</v>
      </c>
      <c r="D562" s="92" t="s">
        <v>19</v>
      </c>
      <c r="E562" s="93" t="s">
        <v>1254</v>
      </c>
      <c r="F562" s="92" t="s">
        <v>33</v>
      </c>
      <c r="G562" s="94">
        <v>1880</v>
      </c>
      <c r="H562" s="95">
        <v>2.2799999999999998</v>
      </c>
      <c r="I562" s="95">
        <v>2.76</v>
      </c>
      <c r="J562" s="95">
        <v>5188.8</v>
      </c>
      <c r="K562" s="96">
        <v>5.0380889985470725E-4</v>
      </c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</row>
    <row r="563" spans="1:29" x14ac:dyDescent="0.25">
      <c r="A563" s="10"/>
      <c r="B563" s="82" t="s">
        <v>1255</v>
      </c>
      <c r="C563" s="83" t="s">
        <v>1191</v>
      </c>
      <c r="D563" s="83"/>
      <c r="E563" s="84" t="s">
        <v>1256</v>
      </c>
      <c r="F563" s="84"/>
      <c r="G563" s="85"/>
      <c r="H563" s="86" t="s">
        <v>14</v>
      </c>
      <c r="I563" s="84">
        <v>35030.29</v>
      </c>
      <c r="J563" s="87">
        <v>35030.29</v>
      </c>
      <c r="K563" s="88">
        <v>3.4012819662525731E-3</v>
      </c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</row>
    <row r="564" spans="1:29" ht="39" customHeight="1" x14ac:dyDescent="0.25">
      <c r="A564" s="10"/>
      <c r="B564" s="91" t="s">
        <v>1257</v>
      </c>
      <c r="C564" s="92" t="s">
        <v>1258</v>
      </c>
      <c r="D564" s="92" t="s">
        <v>19</v>
      </c>
      <c r="E564" s="93" t="s">
        <v>1259</v>
      </c>
      <c r="F564" s="92" t="s">
        <v>33</v>
      </c>
      <c r="G564" s="94">
        <v>5</v>
      </c>
      <c r="H564" s="95">
        <v>409.58</v>
      </c>
      <c r="I564" s="95">
        <v>497.47</v>
      </c>
      <c r="J564" s="95">
        <v>2487.35</v>
      </c>
      <c r="K564" s="96">
        <v>2.4151038140872766E-4</v>
      </c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</row>
    <row r="565" spans="1:29" ht="39" customHeight="1" x14ac:dyDescent="0.25">
      <c r="A565" s="10"/>
      <c r="B565" s="91" t="s">
        <v>1260</v>
      </c>
      <c r="C565" s="92" t="s">
        <v>1261</v>
      </c>
      <c r="D565" s="92" t="s">
        <v>19</v>
      </c>
      <c r="E565" s="93" t="s">
        <v>1262</v>
      </c>
      <c r="F565" s="92" t="s">
        <v>79</v>
      </c>
      <c r="G565" s="94">
        <v>114</v>
      </c>
      <c r="H565" s="95">
        <v>19.760000000000002</v>
      </c>
      <c r="I565" s="95">
        <v>24</v>
      </c>
      <c r="J565" s="95">
        <v>2736</v>
      </c>
      <c r="K565" s="96">
        <v>2.656531664358771E-4</v>
      </c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</row>
    <row r="566" spans="1:29" ht="39" customHeight="1" x14ac:dyDescent="0.25">
      <c r="A566" s="10"/>
      <c r="B566" s="91" t="s">
        <v>1263</v>
      </c>
      <c r="C566" s="92" t="s">
        <v>1264</v>
      </c>
      <c r="D566" s="92" t="s">
        <v>31</v>
      </c>
      <c r="E566" s="93" t="s">
        <v>1265</v>
      </c>
      <c r="F566" s="92" t="s">
        <v>79</v>
      </c>
      <c r="G566" s="94">
        <v>24</v>
      </c>
      <c r="H566" s="95">
        <v>23.6</v>
      </c>
      <c r="I566" s="95">
        <v>28.66</v>
      </c>
      <c r="J566" s="95">
        <v>687.84</v>
      </c>
      <c r="K566" s="96">
        <v>6.6786138158352957E-5</v>
      </c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</row>
    <row r="567" spans="1:29" ht="39" customHeight="1" x14ac:dyDescent="0.25">
      <c r="A567" s="10"/>
      <c r="B567" s="91" t="s">
        <v>1266</v>
      </c>
      <c r="C567" s="92" t="s">
        <v>1267</v>
      </c>
      <c r="D567" s="92" t="s">
        <v>31</v>
      </c>
      <c r="E567" s="93" t="s">
        <v>1268</v>
      </c>
      <c r="F567" s="92" t="s">
        <v>79</v>
      </c>
      <c r="G567" s="94">
        <v>9</v>
      </c>
      <c r="H567" s="95">
        <v>19.559999999999999</v>
      </c>
      <c r="I567" s="95">
        <v>23.75</v>
      </c>
      <c r="J567" s="95">
        <v>213.75</v>
      </c>
      <c r="K567" s="96">
        <v>2.0754153627802897E-5</v>
      </c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</row>
    <row r="568" spans="1:29" ht="39" customHeight="1" x14ac:dyDescent="0.25">
      <c r="A568" s="10"/>
      <c r="B568" s="91" t="s">
        <v>1269</v>
      </c>
      <c r="C568" s="92" t="s">
        <v>1270</v>
      </c>
      <c r="D568" s="92" t="s">
        <v>31</v>
      </c>
      <c r="E568" s="93" t="s">
        <v>1271</v>
      </c>
      <c r="F568" s="92" t="s">
        <v>79</v>
      </c>
      <c r="G568" s="94">
        <v>633</v>
      </c>
      <c r="H568" s="95">
        <v>15.36</v>
      </c>
      <c r="I568" s="95">
        <v>18.649999999999999</v>
      </c>
      <c r="J568" s="95">
        <v>11805.45</v>
      </c>
      <c r="K568" s="96">
        <v>1.1462555459431378E-3</v>
      </c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</row>
    <row r="569" spans="1:29" ht="39" customHeight="1" x14ac:dyDescent="0.25">
      <c r="A569" s="10"/>
      <c r="B569" s="91" t="s">
        <v>1272</v>
      </c>
      <c r="C569" s="92" t="s">
        <v>1273</v>
      </c>
      <c r="D569" s="92" t="s">
        <v>31</v>
      </c>
      <c r="E569" s="93" t="s">
        <v>1274</v>
      </c>
      <c r="F569" s="92" t="s">
        <v>79</v>
      </c>
      <c r="G569" s="94">
        <v>200</v>
      </c>
      <c r="H569" s="95">
        <v>19.309999999999999</v>
      </c>
      <c r="I569" s="95">
        <v>23.45</v>
      </c>
      <c r="J569" s="95">
        <v>4690</v>
      </c>
      <c r="K569" s="96">
        <v>4.5537768661705539E-4</v>
      </c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</row>
    <row r="570" spans="1:29" ht="39" customHeight="1" x14ac:dyDescent="0.25">
      <c r="A570" s="10"/>
      <c r="B570" s="91" t="s">
        <v>1275</v>
      </c>
      <c r="C570" s="92" t="s">
        <v>1276</v>
      </c>
      <c r="D570" s="92" t="s">
        <v>19</v>
      </c>
      <c r="E570" s="93" t="s">
        <v>1277</v>
      </c>
      <c r="F570" s="92" t="s">
        <v>79</v>
      </c>
      <c r="G570" s="94">
        <v>215</v>
      </c>
      <c r="H570" s="95">
        <v>8.4499999999999993</v>
      </c>
      <c r="I570" s="95">
        <v>10.26</v>
      </c>
      <c r="J570" s="95">
        <v>2205.9</v>
      </c>
      <c r="K570" s="96">
        <v>2.1418286543892589E-4</v>
      </c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</row>
    <row r="571" spans="1:29" ht="39" customHeight="1" x14ac:dyDescent="0.25">
      <c r="A571" s="10"/>
      <c r="B571" s="91" t="s">
        <v>1278</v>
      </c>
      <c r="C571" s="92" t="s">
        <v>1279</v>
      </c>
      <c r="D571" s="92" t="s">
        <v>31</v>
      </c>
      <c r="E571" s="93" t="s">
        <v>1280</v>
      </c>
      <c r="F571" s="92" t="s">
        <v>79</v>
      </c>
      <c r="G571" s="94">
        <v>800</v>
      </c>
      <c r="H571" s="95">
        <v>10.36</v>
      </c>
      <c r="I571" s="95">
        <v>12.58</v>
      </c>
      <c r="J571" s="95">
        <v>10064</v>
      </c>
      <c r="K571" s="96">
        <v>9.7716866484307994E-4</v>
      </c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</row>
    <row r="572" spans="1:29" ht="39" customHeight="1" x14ac:dyDescent="0.25">
      <c r="A572" s="10"/>
      <c r="B572" s="91" t="s">
        <v>1281</v>
      </c>
      <c r="C572" s="92" t="s">
        <v>1282</v>
      </c>
      <c r="D572" s="92" t="s">
        <v>31</v>
      </c>
      <c r="E572" s="93" t="s">
        <v>1283</v>
      </c>
      <c r="F572" s="92" t="s">
        <v>79</v>
      </c>
      <c r="G572" s="94">
        <v>10</v>
      </c>
      <c r="H572" s="95">
        <v>11.53</v>
      </c>
      <c r="I572" s="95">
        <v>14</v>
      </c>
      <c r="J572" s="95">
        <v>140</v>
      </c>
      <c r="K572" s="96">
        <v>1.3593363779613593E-5</v>
      </c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</row>
    <row r="573" spans="1:29" x14ac:dyDescent="0.25">
      <c r="A573" s="10"/>
      <c r="B573" s="82" t="s">
        <v>1284</v>
      </c>
      <c r="C573" s="83" t="s">
        <v>1191</v>
      </c>
      <c r="D573" s="83"/>
      <c r="E573" s="84" t="s">
        <v>1285</v>
      </c>
      <c r="F573" s="84"/>
      <c r="G573" s="85"/>
      <c r="H573" s="86" t="s">
        <v>14</v>
      </c>
      <c r="I573" s="84">
        <v>23717.13</v>
      </c>
      <c r="J573" s="87">
        <v>23717.13</v>
      </c>
      <c r="K573" s="88">
        <v>2.3028255421313351E-3</v>
      </c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</row>
    <row r="574" spans="1:29" ht="41.25" customHeight="1" x14ac:dyDescent="0.25">
      <c r="A574" s="10"/>
      <c r="B574" s="91" t="s">
        <v>1286</v>
      </c>
      <c r="C574" s="92" t="s">
        <v>1287</v>
      </c>
      <c r="D574" s="92" t="s">
        <v>19</v>
      </c>
      <c r="E574" s="93" t="s">
        <v>1288</v>
      </c>
      <c r="F574" s="92" t="s">
        <v>33</v>
      </c>
      <c r="G574" s="94">
        <v>2</v>
      </c>
      <c r="H574" s="95">
        <v>21.18</v>
      </c>
      <c r="I574" s="95">
        <v>25.72</v>
      </c>
      <c r="J574" s="95">
        <v>51.44</v>
      </c>
      <c r="K574" s="96">
        <v>4.9945902344523092E-6</v>
      </c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</row>
    <row r="575" spans="1:29" ht="41.25" customHeight="1" x14ac:dyDescent="0.25">
      <c r="A575" s="10"/>
      <c r="B575" s="91" t="s">
        <v>1289</v>
      </c>
      <c r="C575" s="92" t="s">
        <v>1290</v>
      </c>
      <c r="D575" s="92" t="s">
        <v>19</v>
      </c>
      <c r="E575" s="93" t="s">
        <v>1291</v>
      </c>
      <c r="F575" s="92" t="s">
        <v>33</v>
      </c>
      <c r="G575" s="94">
        <v>9</v>
      </c>
      <c r="H575" s="95">
        <v>19.989999999999998</v>
      </c>
      <c r="I575" s="95">
        <v>24.27</v>
      </c>
      <c r="J575" s="95">
        <v>218.43</v>
      </c>
      <c r="K575" s="96">
        <v>2.1208560359864265E-5</v>
      </c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</row>
    <row r="576" spans="1:29" ht="41.25" customHeight="1" x14ac:dyDescent="0.25">
      <c r="A576" s="10"/>
      <c r="B576" s="91" t="s">
        <v>1292</v>
      </c>
      <c r="C576" s="92" t="s">
        <v>1293</v>
      </c>
      <c r="D576" s="92" t="s">
        <v>19</v>
      </c>
      <c r="E576" s="93" t="s">
        <v>1294</v>
      </c>
      <c r="F576" s="92" t="s">
        <v>33</v>
      </c>
      <c r="G576" s="94">
        <v>49</v>
      </c>
      <c r="H576" s="95">
        <v>18.14</v>
      </c>
      <c r="I576" s="95">
        <v>22.03</v>
      </c>
      <c r="J576" s="95">
        <v>1079.47</v>
      </c>
      <c r="K576" s="96">
        <v>1.0481163142271061E-4</v>
      </c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</row>
    <row r="577" spans="1:29" ht="41.25" customHeight="1" x14ac:dyDescent="0.25">
      <c r="A577" s="10"/>
      <c r="B577" s="91" t="s">
        <v>1295</v>
      </c>
      <c r="C577" s="92" t="s">
        <v>1296</v>
      </c>
      <c r="D577" s="92" t="s">
        <v>31</v>
      </c>
      <c r="E577" s="93" t="s">
        <v>1297</v>
      </c>
      <c r="F577" s="92" t="s">
        <v>33</v>
      </c>
      <c r="G577" s="94">
        <v>2</v>
      </c>
      <c r="H577" s="95">
        <v>23.96</v>
      </c>
      <c r="I577" s="95">
        <v>29.1</v>
      </c>
      <c r="J577" s="95">
        <v>58.2</v>
      </c>
      <c r="K577" s="96">
        <v>5.6509555140965084E-6</v>
      </c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</row>
    <row r="578" spans="1:29" ht="41.25" customHeight="1" x14ac:dyDescent="0.25">
      <c r="A578" s="10"/>
      <c r="B578" s="91" t="s">
        <v>1298</v>
      </c>
      <c r="C578" s="92" t="s">
        <v>1299</v>
      </c>
      <c r="D578" s="92" t="s">
        <v>31</v>
      </c>
      <c r="E578" s="93" t="s">
        <v>1300</v>
      </c>
      <c r="F578" s="92" t="s">
        <v>33</v>
      </c>
      <c r="G578" s="94">
        <v>3</v>
      </c>
      <c r="H578" s="95">
        <v>26.77</v>
      </c>
      <c r="I578" s="95">
        <v>32.51</v>
      </c>
      <c r="J578" s="95">
        <v>97.53</v>
      </c>
      <c r="K578" s="96">
        <v>9.4697197816122411E-6</v>
      </c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</row>
    <row r="579" spans="1:29" ht="41.25" customHeight="1" x14ac:dyDescent="0.25">
      <c r="A579" s="10"/>
      <c r="B579" s="91" t="s">
        <v>1301</v>
      </c>
      <c r="C579" s="92" t="s">
        <v>1302</v>
      </c>
      <c r="D579" s="92" t="s">
        <v>31</v>
      </c>
      <c r="E579" s="93" t="s">
        <v>1303</v>
      </c>
      <c r="F579" s="92" t="s">
        <v>33</v>
      </c>
      <c r="G579" s="94">
        <v>247</v>
      </c>
      <c r="H579" s="95">
        <v>20.23</v>
      </c>
      <c r="I579" s="95">
        <v>24.57</v>
      </c>
      <c r="J579" s="95">
        <v>6068.79</v>
      </c>
      <c r="K579" s="96">
        <v>5.892519298005799E-4</v>
      </c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</row>
    <row r="580" spans="1:29" ht="41.25" customHeight="1" x14ac:dyDescent="0.25">
      <c r="A580" s="10"/>
      <c r="B580" s="91" t="s">
        <v>1304</v>
      </c>
      <c r="C580" s="92" t="s">
        <v>1305</v>
      </c>
      <c r="D580" s="92" t="s">
        <v>31</v>
      </c>
      <c r="E580" s="93" t="s">
        <v>1306</v>
      </c>
      <c r="F580" s="92" t="s">
        <v>33</v>
      </c>
      <c r="G580" s="94">
        <v>5</v>
      </c>
      <c r="H580" s="95">
        <v>14.51</v>
      </c>
      <c r="I580" s="95">
        <v>17.62</v>
      </c>
      <c r="J580" s="95">
        <v>88.1</v>
      </c>
      <c r="K580" s="96">
        <v>8.5541096355996962E-6</v>
      </c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</row>
    <row r="581" spans="1:29" ht="41.25" customHeight="1" x14ac:dyDescent="0.25">
      <c r="A581" s="10"/>
      <c r="B581" s="91" t="s">
        <v>1307</v>
      </c>
      <c r="C581" s="92" t="s">
        <v>1308</v>
      </c>
      <c r="D581" s="92" t="s">
        <v>31</v>
      </c>
      <c r="E581" s="93" t="s">
        <v>1309</v>
      </c>
      <c r="F581" s="92" t="s">
        <v>33</v>
      </c>
      <c r="G581" s="94">
        <v>23</v>
      </c>
      <c r="H581" s="95">
        <v>17.149999999999999</v>
      </c>
      <c r="I581" s="95">
        <v>20.83</v>
      </c>
      <c r="J581" s="95">
        <v>479.09</v>
      </c>
      <c r="K581" s="96">
        <v>4.6517461808393401E-5</v>
      </c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</row>
    <row r="582" spans="1:29" ht="41.25" customHeight="1" x14ac:dyDescent="0.25">
      <c r="A582" s="10"/>
      <c r="B582" s="91" t="s">
        <v>1310</v>
      </c>
      <c r="C582" s="92" t="s">
        <v>1311</v>
      </c>
      <c r="D582" s="92" t="s">
        <v>31</v>
      </c>
      <c r="E582" s="93" t="s">
        <v>1312</v>
      </c>
      <c r="F582" s="92" t="s">
        <v>33</v>
      </c>
      <c r="G582" s="94">
        <v>490</v>
      </c>
      <c r="H582" s="95">
        <v>9.27</v>
      </c>
      <c r="I582" s="95">
        <v>11.25</v>
      </c>
      <c r="J582" s="95">
        <v>5512.5</v>
      </c>
      <c r="K582" s="96">
        <v>5.3523869882228525E-4</v>
      </c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</row>
    <row r="583" spans="1:29" ht="41.25" customHeight="1" x14ac:dyDescent="0.25">
      <c r="A583" s="10"/>
      <c r="B583" s="91" t="s">
        <v>1313</v>
      </c>
      <c r="C583" s="92" t="s">
        <v>1314</v>
      </c>
      <c r="D583" s="92" t="s">
        <v>19</v>
      </c>
      <c r="E583" s="93" t="s">
        <v>1315</v>
      </c>
      <c r="F583" s="92" t="s">
        <v>33</v>
      </c>
      <c r="G583" s="94">
        <v>4</v>
      </c>
      <c r="H583" s="95">
        <v>13.32</v>
      </c>
      <c r="I583" s="95">
        <v>16.170000000000002</v>
      </c>
      <c r="J583" s="95">
        <v>64.680000000000007</v>
      </c>
      <c r="K583" s="96">
        <v>6.2801340661814801E-6</v>
      </c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</row>
    <row r="584" spans="1:29" ht="41.25" customHeight="1" x14ac:dyDescent="0.25">
      <c r="A584" s="10"/>
      <c r="B584" s="91" t="s">
        <v>1316</v>
      </c>
      <c r="C584" s="92" t="s">
        <v>1317</v>
      </c>
      <c r="D584" s="92" t="s">
        <v>19</v>
      </c>
      <c r="E584" s="93" t="s">
        <v>1318</v>
      </c>
      <c r="F584" s="92" t="s">
        <v>33</v>
      </c>
      <c r="G584" s="94">
        <v>2</v>
      </c>
      <c r="H584" s="95">
        <v>16.53</v>
      </c>
      <c r="I584" s="95">
        <v>20.07</v>
      </c>
      <c r="J584" s="95">
        <v>40.14</v>
      </c>
      <c r="K584" s="96">
        <v>3.8974115865263544E-6</v>
      </c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</row>
    <row r="585" spans="1:29" ht="41.25" customHeight="1" x14ac:dyDescent="0.25">
      <c r="A585" s="10"/>
      <c r="B585" s="91" t="s">
        <v>1319</v>
      </c>
      <c r="C585" s="92" t="s">
        <v>1320</v>
      </c>
      <c r="D585" s="92" t="s">
        <v>19</v>
      </c>
      <c r="E585" s="93" t="s">
        <v>1321</v>
      </c>
      <c r="F585" s="92" t="s">
        <v>33</v>
      </c>
      <c r="G585" s="94">
        <v>425</v>
      </c>
      <c r="H585" s="95">
        <v>10.119999999999999</v>
      </c>
      <c r="I585" s="95">
        <v>12.29</v>
      </c>
      <c r="J585" s="95">
        <v>5223.25</v>
      </c>
      <c r="K585" s="96">
        <v>5.071538382990479E-4</v>
      </c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</row>
    <row r="586" spans="1:29" ht="41.25" customHeight="1" x14ac:dyDescent="0.25">
      <c r="A586" s="10"/>
      <c r="B586" s="91" t="s">
        <v>1322</v>
      </c>
      <c r="C586" s="92" t="s">
        <v>1323</v>
      </c>
      <c r="D586" s="92" t="s">
        <v>19</v>
      </c>
      <c r="E586" s="93" t="s">
        <v>1324</v>
      </c>
      <c r="F586" s="92" t="s">
        <v>33</v>
      </c>
      <c r="G586" s="94">
        <v>2</v>
      </c>
      <c r="H586" s="95">
        <v>54.01</v>
      </c>
      <c r="I586" s="95">
        <v>65.599999999999994</v>
      </c>
      <c r="J586" s="95">
        <v>131.19999999999999</v>
      </c>
      <c r="K586" s="96">
        <v>1.273892377060931E-5</v>
      </c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</row>
    <row r="587" spans="1:29" ht="41.25" customHeight="1" x14ac:dyDescent="0.25">
      <c r="A587" s="10"/>
      <c r="B587" s="91" t="s">
        <v>1325</v>
      </c>
      <c r="C587" s="92" t="s">
        <v>1326</v>
      </c>
      <c r="D587" s="92" t="s">
        <v>19</v>
      </c>
      <c r="E587" s="93" t="s">
        <v>1327</v>
      </c>
      <c r="F587" s="92" t="s">
        <v>33</v>
      </c>
      <c r="G587" s="94">
        <v>300</v>
      </c>
      <c r="H587" s="95">
        <v>8.0399999999999991</v>
      </c>
      <c r="I587" s="95">
        <v>9.76</v>
      </c>
      <c r="J587" s="95">
        <v>2928</v>
      </c>
      <c r="K587" s="96">
        <v>2.8429549390506144E-4</v>
      </c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</row>
    <row r="588" spans="1:29" ht="41.25" customHeight="1" x14ac:dyDescent="0.25">
      <c r="A588" s="10"/>
      <c r="B588" s="91" t="s">
        <v>1328</v>
      </c>
      <c r="C588" s="92" t="s">
        <v>1329</v>
      </c>
      <c r="D588" s="92" t="s">
        <v>19</v>
      </c>
      <c r="E588" s="93" t="s">
        <v>1330</v>
      </c>
      <c r="F588" s="92" t="s">
        <v>33</v>
      </c>
      <c r="G588" s="94">
        <v>1</v>
      </c>
      <c r="H588" s="95">
        <v>2.31</v>
      </c>
      <c r="I588" s="95">
        <v>2.8</v>
      </c>
      <c r="J588" s="95">
        <v>2.8</v>
      </c>
      <c r="K588" s="96">
        <v>2.7186727559227188E-7</v>
      </c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</row>
    <row r="589" spans="1:29" ht="41.25" customHeight="1" x14ac:dyDescent="0.25">
      <c r="A589" s="10"/>
      <c r="B589" s="91" t="s">
        <v>1331</v>
      </c>
      <c r="C589" s="92" t="s">
        <v>1332</v>
      </c>
      <c r="D589" s="92" t="s">
        <v>19</v>
      </c>
      <c r="E589" s="93" t="s">
        <v>1333</v>
      </c>
      <c r="F589" s="92" t="s">
        <v>33</v>
      </c>
      <c r="G589" s="94">
        <v>16</v>
      </c>
      <c r="H589" s="95">
        <v>13.79</v>
      </c>
      <c r="I589" s="95">
        <v>16.739999999999998</v>
      </c>
      <c r="J589" s="95">
        <v>267.83999999999997</v>
      </c>
      <c r="K589" s="96">
        <v>2.6006046819512176E-5</v>
      </c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</row>
    <row r="590" spans="1:29" ht="41.25" customHeight="1" x14ac:dyDescent="0.25">
      <c r="A590" s="10"/>
      <c r="B590" s="91" t="s">
        <v>1334</v>
      </c>
      <c r="C590" s="92" t="s">
        <v>1335</v>
      </c>
      <c r="D590" s="92" t="s">
        <v>19</v>
      </c>
      <c r="E590" s="93" t="s">
        <v>1336</v>
      </c>
      <c r="F590" s="92" t="s">
        <v>33</v>
      </c>
      <c r="G590" s="94">
        <v>6</v>
      </c>
      <c r="H590" s="95">
        <v>91.12</v>
      </c>
      <c r="I590" s="95">
        <v>110.67</v>
      </c>
      <c r="J590" s="95">
        <v>664.02</v>
      </c>
      <c r="K590" s="96">
        <v>6.4473324406707271E-5</v>
      </c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</row>
    <row r="591" spans="1:29" ht="41.25" customHeight="1" x14ac:dyDescent="0.25">
      <c r="A591" s="10"/>
      <c r="B591" s="91" t="s">
        <v>1337</v>
      </c>
      <c r="C591" s="92" t="s">
        <v>1338</v>
      </c>
      <c r="D591" s="92" t="s">
        <v>19</v>
      </c>
      <c r="E591" s="93" t="s">
        <v>1339</v>
      </c>
      <c r="F591" s="92" t="s">
        <v>33</v>
      </c>
      <c r="G591" s="94">
        <v>32</v>
      </c>
      <c r="H591" s="95">
        <v>7.93</v>
      </c>
      <c r="I591" s="95">
        <v>9.6300000000000008</v>
      </c>
      <c r="J591" s="95">
        <v>308.16000000000003</v>
      </c>
      <c r="K591" s="96">
        <v>2.9920935588040893E-5</v>
      </c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</row>
    <row r="592" spans="1:29" ht="41.25" customHeight="1" x14ac:dyDescent="0.25">
      <c r="A592" s="10"/>
      <c r="B592" s="91" t="s">
        <v>1340</v>
      </c>
      <c r="C592" s="92" t="s">
        <v>1341</v>
      </c>
      <c r="D592" s="92" t="s">
        <v>19</v>
      </c>
      <c r="E592" s="93" t="s">
        <v>1342</v>
      </c>
      <c r="F592" s="92" t="s">
        <v>33</v>
      </c>
      <c r="G592" s="94">
        <v>11</v>
      </c>
      <c r="H592" s="95">
        <v>22.67</v>
      </c>
      <c r="I592" s="95">
        <v>27.53</v>
      </c>
      <c r="J592" s="95">
        <v>302.83</v>
      </c>
      <c r="K592" s="96">
        <v>2.9403416809859887E-5</v>
      </c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</row>
    <row r="593" spans="1:29" ht="41.25" customHeight="1" x14ac:dyDescent="0.25">
      <c r="A593" s="10"/>
      <c r="B593" s="91" t="s">
        <v>1343</v>
      </c>
      <c r="C593" s="92" t="s">
        <v>1344</v>
      </c>
      <c r="D593" s="92" t="s">
        <v>19</v>
      </c>
      <c r="E593" s="93" t="s">
        <v>1345</v>
      </c>
      <c r="F593" s="92" t="s">
        <v>33</v>
      </c>
      <c r="G593" s="94">
        <v>2</v>
      </c>
      <c r="H593" s="95">
        <v>11.47</v>
      </c>
      <c r="I593" s="95">
        <v>13.93</v>
      </c>
      <c r="J593" s="95">
        <v>27.86</v>
      </c>
      <c r="K593" s="96">
        <v>2.7050793921431049E-6</v>
      </c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</row>
    <row r="594" spans="1:29" ht="41.25" customHeight="1" x14ac:dyDescent="0.25">
      <c r="A594" s="10"/>
      <c r="B594" s="91" t="s">
        <v>1346</v>
      </c>
      <c r="C594" s="92" t="s">
        <v>1347</v>
      </c>
      <c r="D594" s="92" t="s">
        <v>19</v>
      </c>
      <c r="E594" s="93" t="s">
        <v>1348</v>
      </c>
      <c r="F594" s="92" t="s">
        <v>33</v>
      </c>
      <c r="G594" s="94">
        <v>8</v>
      </c>
      <c r="H594" s="95">
        <v>10.58</v>
      </c>
      <c r="I594" s="95">
        <v>12.85</v>
      </c>
      <c r="J594" s="95">
        <v>102.8</v>
      </c>
      <c r="K594" s="96">
        <v>9.9814128324591239E-6</v>
      </c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</row>
    <row r="595" spans="1:29" x14ac:dyDescent="0.25">
      <c r="A595" s="10"/>
      <c r="B595" s="82" t="s">
        <v>1349</v>
      </c>
      <c r="C595" s="83" t="s">
        <v>1191</v>
      </c>
      <c r="D595" s="83"/>
      <c r="E595" s="84" t="s">
        <v>1350</v>
      </c>
      <c r="F595" s="84"/>
      <c r="G595" s="85"/>
      <c r="H595" s="86" t="s">
        <v>14</v>
      </c>
      <c r="I595" s="84">
        <v>33287.160000000003</v>
      </c>
      <c r="J595" s="87">
        <v>33287.160000000003</v>
      </c>
      <c r="K595" s="88">
        <v>3.2320319647871601E-3</v>
      </c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</row>
    <row r="596" spans="1:29" ht="41.25" customHeight="1" x14ac:dyDescent="0.25">
      <c r="A596" s="10"/>
      <c r="B596" s="91" t="s">
        <v>1351</v>
      </c>
      <c r="C596" s="92" t="s">
        <v>1352</v>
      </c>
      <c r="D596" s="92" t="s">
        <v>19</v>
      </c>
      <c r="E596" s="93" t="s">
        <v>1353</v>
      </c>
      <c r="F596" s="92" t="s">
        <v>79</v>
      </c>
      <c r="G596" s="94">
        <v>114</v>
      </c>
      <c r="H596" s="95">
        <v>19.34</v>
      </c>
      <c r="I596" s="95">
        <v>23.49</v>
      </c>
      <c r="J596" s="95">
        <v>2677.86</v>
      </c>
      <c r="K596" s="96">
        <v>2.6000803664911467E-4</v>
      </c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</row>
    <row r="597" spans="1:29" ht="41.25" customHeight="1" x14ac:dyDescent="0.25">
      <c r="A597" s="10"/>
      <c r="B597" s="91" t="s">
        <v>1354</v>
      </c>
      <c r="C597" s="92" t="s">
        <v>1355</v>
      </c>
      <c r="D597" s="92" t="s">
        <v>19</v>
      </c>
      <c r="E597" s="93" t="s">
        <v>1356</v>
      </c>
      <c r="F597" s="92" t="s">
        <v>79</v>
      </c>
      <c r="G597" s="94">
        <v>81</v>
      </c>
      <c r="H597" s="95">
        <v>26.8</v>
      </c>
      <c r="I597" s="95">
        <v>32.549999999999997</v>
      </c>
      <c r="J597" s="95">
        <v>2636.55</v>
      </c>
      <c r="K597" s="96">
        <v>2.5599702337957301E-4</v>
      </c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</row>
    <row r="598" spans="1:29" ht="41.25" customHeight="1" x14ac:dyDescent="0.25">
      <c r="A598" s="10"/>
      <c r="B598" s="91" t="s">
        <v>1357</v>
      </c>
      <c r="C598" s="92" t="s">
        <v>1358</v>
      </c>
      <c r="D598" s="92" t="s">
        <v>19</v>
      </c>
      <c r="E598" s="93" t="s">
        <v>1359</v>
      </c>
      <c r="F598" s="92" t="s">
        <v>79</v>
      </c>
      <c r="G598" s="94">
        <v>24</v>
      </c>
      <c r="H598" s="95">
        <v>31.31</v>
      </c>
      <c r="I598" s="95">
        <v>38.020000000000003</v>
      </c>
      <c r="J598" s="95">
        <v>912.48</v>
      </c>
      <c r="K598" s="96">
        <v>8.8597661297298651E-5</v>
      </c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</row>
    <row r="599" spans="1:29" ht="41.25" customHeight="1" x14ac:dyDescent="0.25">
      <c r="A599" s="10"/>
      <c r="B599" s="91" t="s">
        <v>1360</v>
      </c>
      <c r="C599" s="92" t="s">
        <v>1361</v>
      </c>
      <c r="D599" s="92" t="s">
        <v>19</v>
      </c>
      <c r="E599" s="93" t="s">
        <v>1362</v>
      </c>
      <c r="F599" s="92" t="s">
        <v>79</v>
      </c>
      <c r="G599" s="94">
        <v>3</v>
      </c>
      <c r="H599" s="95">
        <v>63.31</v>
      </c>
      <c r="I599" s="95">
        <v>76.89</v>
      </c>
      <c r="J599" s="95">
        <v>230.67</v>
      </c>
      <c r="K599" s="96">
        <v>2.2397008736024768E-5</v>
      </c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</row>
    <row r="600" spans="1:29" ht="41.25" customHeight="1" x14ac:dyDescent="0.25">
      <c r="A600" s="10"/>
      <c r="B600" s="91" t="s">
        <v>1363</v>
      </c>
      <c r="C600" s="92" t="s">
        <v>1364</v>
      </c>
      <c r="D600" s="92" t="s">
        <v>19</v>
      </c>
      <c r="E600" s="93" t="s">
        <v>1365</v>
      </c>
      <c r="F600" s="92" t="s">
        <v>79</v>
      </c>
      <c r="G600" s="94">
        <v>840</v>
      </c>
      <c r="H600" s="95">
        <v>26.3</v>
      </c>
      <c r="I600" s="95">
        <v>31.94</v>
      </c>
      <c r="J600" s="95">
        <v>26829.599999999999</v>
      </c>
      <c r="K600" s="96">
        <v>2.6050322347251492E-3</v>
      </c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</row>
    <row r="601" spans="1:29" x14ac:dyDescent="0.25">
      <c r="A601" s="10"/>
      <c r="B601" s="82" t="s">
        <v>1366</v>
      </c>
      <c r="C601" s="83" t="s">
        <v>1191</v>
      </c>
      <c r="D601" s="83"/>
      <c r="E601" s="84" t="s">
        <v>1367</v>
      </c>
      <c r="F601" s="84"/>
      <c r="G601" s="85"/>
      <c r="H601" s="86" t="s">
        <v>14</v>
      </c>
      <c r="I601" s="84">
        <v>7988.3</v>
      </c>
      <c r="J601" s="87">
        <v>7988.3</v>
      </c>
      <c r="K601" s="88">
        <v>7.7562762771919474E-4</v>
      </c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</row>
    <row r="602" spans="1:29" ht="42.75" customHeight="1" x14ac:dyDescent="0.25">
      <c r="A602" s="10"/>
      <c r="B602" s="91" t="s">
        <v>1368</v>
      </c>
      <c r="C602" s="92" t="s">
        <v>1369</v>
      </c>
      <c r="D602" s="92" t="s">
        <v>19</v>
      </c>
      <c r="E602" s="93" t="s">
        <v>1370</v>
      </c>
      <c r="F602" s="92" t="s">
        <v>1160</v>
      </c>
      <c r="G602" s="94">
        <v>1</v>
      </c>
      <c r="H602" s="95">
        <v>106.84</v>
      </c>
      <c r="I602" s="95">
        <v>129.76</v>
      </c>
      <c r="J602" s="95">
        <v>129.76</v>
      </c>
      <c r="K602" s="96">
        <v>1.2599106314590428E-5</v>
      </c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</row>
    <row r="603" spans="1:29" ht="42.75" customHeight="1" x14ac:dyDescent="0.25">
      <c r="A603" s="10"/>
      <c r="B603" s="91" t="s">
        <v>1371</v>
      </c>
      <c r="C603" s="92" t="s">
        <v>1372</v>
      </c>
      <c r="D603" s="92" t="s">
        <v>19</v>
      </c>
      <c r="E603" s="93" t="s">
        <v>1373</v>
      </c>
      <c r="F603" s="92" t="s">
        <v>33</v>
      </c>
      <c r="G603" s="94">
        <v>3</v>
      </c>
      <c r="H603" s="95">
        <v>36.869999999999997</v>
      </c>
      <c r="I603" s="95">
        <v>44.78</v>
      </c>
      <c r="J603" s="95">
        <v>134.34</v>
      </c>
      <c r="K603" s="96">
        <v>1.3043803501094929E-5</v>
      </c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</row>
    <row r="604" spans="1:29" ht="42.75" customHeight="1" x14ac:dyDescent="0.25">
      <c r="A604" s="10"/>
      <c r="B604" s="91" t="s">
        <v>1374</v>
      </c>
      <c r="C604" s="92" t="s">
        <v>1375</v>
      </c>
      <c r="D604" s="92" t="s">
        <v>19</v>
      </c>
      <c r="E604" s="93" t="s">
        <v>1376</v>
      </c>
      <c r="F604" s="92" t="s">
        <v>33</v>
      </c>
      <c r="G604" s="94">
        <v>2</v>
      </c>
      <c r="H604" s="95">
        <v>46.06</v>
      </c>
      <c r="I604" s="95">
        <v>55.94</v>
      </c>
      <c r="J604" s="95">
        <v>111.88</v>
      </c>
      <c r="K604" s="96">
        <v>1.0863039569022635E-5</v>
      </c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</row>
    <row r="605" spans="1:29" ht="42.75" customHeight="1" x14ac:dyDescent="0.25">
      <c r="A605" s="10"/>
      <c r="B605" s="91" t="s">
        <v>1377</v>
      </c>
      <c r="C605" s="92" t="s">
        <v>1378</v>
      </c>
      <c r="D605" s="92" t="s">
        <v>19</v>
      </c>
      <c r="E605" s="93" t="s">
        <v>1379</v>
      </c>
      <c r="F605" s="92" t="s">
        <v>1160</v>
      </c>
      <c r="G605" s="94">
        <v>8</v>
      </c>
      <c r="H605" s="95">
        <v>29.22</v>
      </c>
      <c r="I605" s="95">
        <v>35.49</v>
      </c>
      <c r="J605" s="95">
        <v>283.92</v>
      </c>
      <c r="K605" s="96">
        <v>2.7567341745056369E-5</v>
      </c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</row>
    <row r="606" spans="1:29" ht="42.75" customHeight="1" x14ac:dyDescent="0.25">
      <c r="A606" s="10"/>
      <c r="B606" s="91" t="s">
        <v>1380</v>
      </c>
      <c r="C606" s="92" t="s">
        <v>1381</v>
      </c>
      <c r="D606" s="92" t="s">
        <v>19</v>
      </c>
      <c r="E606" s="93" t="s">
        <v>1382</v>
      </c>
      <c r="F606" s="92" t="s">
        <v>1160</v>
      </c>
      <c r="G606" s="94">
        <v>1</v>
      </c>
      <c r="H606" s="95">
        <v>101.67</v>
      </c>
      <c r="I606" s="95">
        <v>123.48</v>
      </c>
      <c r="J606" s="95">
        <v>123.48</v>
      </c>
      <c r="K606" s="96">
        <v>1.1989346853619189E-5</v>
      </c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</row>
    <row r="607" spans="1:29" ht="42.75" customHeight="1" x14ac:dyDescent="0.25">
      <c r="A607" s="10"/>
      <c r="B607" s="91" t="s">
        <v>1383</v>
      </c>
      <c r="C607" s="92" t="s">
        <v>1384</v>
      </c>
      <c r="D607" s="92" t="s">
        <v>19</v>
      </c>
      <c r="E607" s="93" t="s">
        <v>1385</v>
      </c>
      <c r="F607" s="92" t="s">
        <v>33</v>
      </c>
      <c r="G607" s="94">
        <v>60</v>
      </c>
      <c r="H607" s="95">
        <v>17.39</v>
      </c>
      <c r="I607" s="95">
        <v>21.12</v>
      </c>
      <c r="J607" s="95">
        <v>1267.2</v>
      </c>
      <c r="K607" s="96">
        <v>1.2303936129661676E-4</v>
      </c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</row>
    <row r="608" spans="1:29" ht="42.75" customHeight="1" x14ac:dyDescent="0.25">
      <c r="A608" s="10"/>
      <c r="B608" s="91" t="s">
        <v>1386</v>
      </c>
      <c r="C608" s="92" t="s">
        <v>1387</v>
      </c>
      <c r="D608" s="92" t="s">
        <v>19</v>
      </c>
      <c r="E608" s="93" t="s">
        <v>1388</v>
      </c>
      <c r="F608" s="92" t="s">
        <v>33</v>
      </c>
      <c r="G608" s="94">
        <v>90</v>
      </c>
      <c r="H608" s="95">
        <v>21.98</v>
      </c>
      <c r="I608" s="95">
        <v>26.69</v>
      </c>
      <c r="J608" s="95">
        <v>2402.1</v>
      </c>
      <c r="K608" s="96">
        <v>2.3323299382149867E-4</v>
      </c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</row>
    <row r="609" spans="1:29" ht="42.75" customHeight="1" x14ac:dyDescent="0.25">
      <c r="A609" s="10"/>
      <c r="B609" s="91" t="s">
        <v>1389</v>
      </c>
      <c r="C609" s="92" t="s">
        <v>1390</v>
      </c>
      <c r="D609" s="92" t="s">
        <v>19</v>
      </c>
      <c r="E609" s="93" t="s">
        <v>1391</v>
      </c>
      <c r="F609" s="92" t="s">
        <v>33</v>
      </c>
      <c r="G609" s="94">
        <v>25</v>
      </c>
      <c r="H609" s="95">
        <v>26</v>
      </c>
      <c r="I609" s="95">
        <v>31.57</v>
      </c>
      <c r="J609" s="95">
        <v>789.25</v>
      </c>
      <c r="K609" s="96">
        <v>7.6632588307571638E-5</v>
      </c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</row>
    <row r="610" spans="1:29" ht="42.75" customHeight="1" x14ac:dyDescent="0.25">
      <c r="A610" s="10"/>
      <c r="B610" s="91" t="s">
        <v>1392</v>
      </c>
      <c r="C610" s="92" t="s">
        <v>1393</v>
      </c>
      <c r="D610" s="92" t="s">
        <v>19</v>
      </c>
      <c r="E610" s="93" t="s">
        <v>1394</v>
      </c>
      <c r="F610" s="92" t="s">
        <v>33</v>
      </c>
      <c r="G610" s="94">
        <v>3</v>
      </c>
      <c r="H610" s="95">
        <v>38.5</v>
      </c>
      <c r="I610" s="95">
        <v>46.76</v>
      </c>
      <c r="J610" s="95">
        <v>140.28</v>
      </c>
      <c r="K610" s="96">
        <v>1.362055050717282E-5</v>
      </c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</row>
    <row r="611" spans="1:29" ht="42.75" customHeight="1" x14ac:dyDescent="0.25">
      <c r="A611" s="10"/>
      <c r="B611" s="91" t="s">
        <v>1395</v>
      </c>
      <c r="C611" s="92" t="s">
        <v>1396</v>
      </c>
      <c r="D611" s="92" t="s">
        <v>19</v>
      </c>
      <c r="E611" s="93" t="s">
        <v>1397</v>
      </c>
      <c r="F611" s="92" t="s">
        <v>1160</v>
      </c>
      <c r="G611" s="94">
        <v>8</v>
      </c>
      <c r="H611" s="95">
        <v>23.62</v>
      </c>
      <c r="I611" s="95">
        <v>28.68</v>
      </c>
      <c r="J611" s="95">
        <v>229.44</v>
      </c>
      <c r="K611" s="96">
        <v>2.2277581325675305E-5</v>
      </c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</row>
    <row r="612" spans="1:29" ht="42.75" customHeight="1" x14ac:dyDescent="0.25">
      <c r="A612" s="10"/>
      <c r="B612" s="91" t="s">
        <v>1398</v>
      </c>
      <c r="C612" s="92" t="s">
        <v>1399</v>
      </c>
      <c r="D612" s="92" t="s">
        <v>19</v>
      </c>
      <c r="E612" s="93" t="s">
        <v>1400</v>
      </c>
      <c r="F612" s="92" t="s">
        <v>1160</v>
      </c>
      <c r="G612" s="94">
        <v>1</v>
      </c>
      <c r="H612" s="95">
        <v>51.33</v>
      </c>
      <c r="I612" s="95">
        <v>62.34</v>
      </c>
      <c r="J612" s="95">
        <v>62.34</v>
      </c>
      <c r="K612" s="96">
        <v>6.0529307001507957E-6</v>
      </c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</row>
    <row r="613" spans="1:29" ht="42.75" customHeight="1" x14ac:dyDescent="0.25">
      <c r="A613" s="10"/>
      <c r="B613" s="91" t="s">
        <v>1401</v>
      </c>
      <c r="C613" s="92" t="s">
        <v>1402</v>
      </c>
      <c r="D613" s="92" t="s">
        <v>19</v>
      </c>
      <c r="E613" s="93" t="s">
        <v>1403</v>
      </c>
      <c r="F613" s="92" t="s">
        <v>33</v>
      </c>
      <c r="G613" s="94">
        <v>5</v>
      </c>
      <c r="H613" s="95">
        <v>29.68</v>
      </c>
      <c r="I613" s="95">
        <v>36.04</v>
      </c>
      <c r="J613" s="95">
        <v>180.2</v>
      </c>
      <c r="K613" s="96">
        <v>1.7496601093474067E-5</v>
      </c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</row>
    <row r="614" spans="1:29" ht="42.75" customHeight="1" x14ac:dyDescent="0.25">
      <c r="A614" s="10"/>
      <c r="B614" s="91" t="s">
        <v>1404</v>
      </c>
      <c r="C614" s="92" t="s">
        <v>1405</v>
      </c>
      <c r="D614" s="92" t="s">
        <v>19</v>
      </c>
      <c r="E614" s="93" t="s">
        <v>1406</v>
      </c>
      <c r="F614" s="92" t="s">
        <v>33</v>
      </c>
      <c r="G614" s="94">
        <v>1</v>
      </c>
      <c r="H614" s="95">
        <v>52.61</v>
      </c>
      <c r="I614" s="95">
        <v>63.9</v>
      </c>
      <c r="J614" s="95">
        <v>63.9</v>
      </c>
      <c r="K614" s="96">
        <v>6.2043996108379184E-6</v>
      </c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</row>
    <row r="615" spans="1:29" ht="42.75" customHeight="1" x14ac:dyDescent="0.25">
      <c r="A615" s="10"/>
      <c r="B615" s="91" t="s">
        <v>1407</v>
      </c>
      <c r="C615" s="92" t="s">
        <v>1408</v>
      </c>
      <c r="D615" s="92" t="s">
        <v>19</v>
      </c>
      <c r="E615" s="93" t="s">
        <v>1409</v>
      </c>
      <c r="F615" s="92" t="s">
        <v>33</v>
      </c>
      <c r="G615" s="94">
        <v>4</v>
      </c>
      <c r="H615" s="95">
        <v>34.74</v>
      </c>
      <c r="I615" s="95">
        <v>42.19</v>
      </c>
      <c r="J615" s="95">
        <v>168.76</v>
      </c>
      <c r="K615" s="96">
        <v>1.6385829081768499E-5</v>
      </c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</row>
    <row r="616" spans="1:29" ht="42.75" customHeight="1" x14ac:dyDescent="0.25">
      <c r="A616" s="10"/>
      <c r="B616" s="91" t="s">
        <v>1410</v>
      </c>
      <c r="C616" s="92" t="s">
        <v>1411</v>
      </c>
      <c r="D616" s="92" t="s">
        <v>19</v>
      </c>
      <c r="E616" s="93" t="s">
        <v>1412</v>
      </c>
      <c r="F616" s="92" t="s">
        <v>33</v>
      </c>
      <c r="G616" s="94">
        <v>1</v>
      </c>
      <c r="H616" s="95">
        <v>87.6</v>
      </c>
      <c r="I616" s="95">
        <v>106.39</v>
      </c>
      <c r="J616" s="95">
        <v>106.39</v>
      </c>
      <c r="K616" s="96">
        <v>1.0329985517950644E-5</v>
      </c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</row>
    <row r="617" spans="1:29" ht="42.75" customHeight="1" x14ac:dyDescent="0.25">
      <c r="A617" s="10"/>
      <c r="B617" s="91" t="s">
        <v>1413</v>
      </c>
      <c r="C617" s="92" t="s">
        <v>1414</v>
      </c>
      <c r="D617" s="92" t="s">
        <v>19</v>
      </c>
      <c r="E617" s="93" t="s">
        <v>1415</v>
      </c>
      <c r="F617" s="92" t="s">
        <v>1160</v>
      </c>
      <c r="G617" s="94">
        <v>7</v>
      </c>
      <c r="H617" s="95">
        <v>21.93</v>
      </c>
      <c r="I617" s="95">
        <v>26.63</v>
      </c>
      <c r="J617" s="95">
        <v>186.41</v>
      </c>
      <c r="K617" s="96">
        <v>1.8099563872555501E-5</v>
      </c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</row>
    <row r="618" spans="1:29" ht="42.75" customHeight="1" x14ac:dyDescent="0.25">
      <c r="A618" s="10"/>
      <c r="B618" s="91" t="s">
        <v>1416</v>
      </c>
      <c r="C618" s="92" t="s">
        <v>1417</v>
      </c>
      <c r="D618" s="92" t="s">
        <v>19</v>
      </c>
      <c r="E618" s="93" t="s">
        <v>1418</v>
      </c>
      <c r="F618" s="92" t="s">
        <v>1160</v>
      </c>
      <c r="G618" s="94">
        <v>1</v>
      </c>
      <c r="H618" s="95">
        <v>24.6</v>
      </c>
      <c r="I618" s="95">
        <v>29.87</v>
      </c>
      <c r="J618" s="95">
        <v>29.87</v>
      </c>
      <c r="K618" s="96">
        <v>2.9002412578361289E-6</v>
      </c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</row>
    <row r="619" spans="1:29" ht="42.75" customHeight="1" x14ac:dyDescent="0.25">
      <c r="A619" s="10"/>
      <c r="B619" s="91" t="s">
        <v>1419</v>
      </c>
      <c r="C619" s="92" t="s">
        <v>1420</v>
      </c>
      <c r="D619" s="92" t="s">
        <v>19</v>
      </c>
      <c r="E619" s="93" t="s">
        <v>1421</v>
      </c>
      <c r="F619" s="92" t="s">
        <v>33</v>
      </c>
      <c r="G619" s="94">
        <v>3</v>
      </c>
      <c r="H619" s="95">
        <v>50.67</v>
      </c>
      <c r="I619" s="95">
        <v>61.54</v>
      </c>
      <c r="J619" s="95">
        <v>184.62</v>
      </c>
      <c r="K619" s="96">
        <v>1.7925763007087581E-5</v>
      </c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</row>
    <row r="620" spans="1:29" ht="42.75" customHeight="1" x14ac:dyDescent="0.25">
      <c r="A620" s="10"/>
      <c r="B620" s="91" t="s">
        <v>1422</v>
      </c>
      <c r="C620" s="92" t="s">
        <v>1423</v>
      </c>
      <c r="D620" s="92" t="s">
        <v>19</v>
      </c>
      <c r="E620" s="93" t="s">
        <v>1424</v>
      </c>
      <c r="F620" s="92" t="s">
        <v>33</v>
      </c>
      <c r="G620" s="94">
        <v>10</v>
      </c>
      <c r="H620" s="95">
        <v>64.349999999999994</v>
      </c>
      <c r="I620" s="95">
        <v>78.150000000000006</v>
      </c>
      <c r="J620" s="95">
        <v>781.5</v>
      </c>
      <c r="K620" s="96">
        <v>7.588009852691445E-5</v>
      </c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</row>
    <row r="621" spans="1:29" ht="42.75" customHeight="1" x14ac:dyDescent="0.25">
      <c r="A621" s="10"/>
      <c r="B621" s="91" t="s">
        <v>1425</v>
      </c>
      <c r="C621" s="92" t="s">
        <v>1426</v>
      </c>
      <c r="D621" s="92" t="s">
        <v>19</v>
      </c>
      <c r="E621" s="93" t="s">
        <v>1427</v>
      </c>
      <c r="F621" s="92" t="s">
        <v>33</v>
      </c>
      <c r="G621" s="94">
        <v>2</v>
      </c>
      <c r="H621" s="95">
        <v>78.349999999999994</v>
      </c>
      <c r="I621" s="95">
        <v>95.16</v>
      </c>
      <c r="J621" s="95">
        <v>190.32</v>
      </c>
      <c r="K621" s="96">
        <v>1.8479207103828994E-5</v>
      </c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</row>
    <row r="622" spans="1:29" ht="42.75" customHeight="1" x14ac:dyDescent="0.25">
      <c r="A622" s="10"/>
      <c r="B622" s="91" t="s">
        <v>1428</v>
      </c>
      <c r="C622" s="92" t="s">
        <v>1429</v>
      </c>
      <c r="D622" s="92" t="s">
        <v>19</v>
      </c>
      <c r="E622" s="93" t="s">
        <v>1430</v>
      </c>
      <c r="F622" s="92" t="s">
        <v>1160</v>
      </c>
      <c r="G622" s="94">
        <v>2</v>
      </c>
      <c r="H622" s="95">
        <v>8.33</v>
      </c>
      <c r="I622" s="95">
        <v>10.11</v>
      </c>
      <c r="J622" s="95">
        <v>20.22</v>
      </c>
      <c r="K622" s="96">
        <v>1.9632701115984775E-6</v>
      </c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</row>
    <row r="623" spans="1:29" ht="42.75" customHeight="1" x14ac:dyDescent="0.25">
      <c r="A623" s="10"/>
      <c r="B623" s="91" t="s">
        <v>1431</v>
      </c>
      <c r="C623" s="92" t="s">
        <v>1432</v>
      </c>
      <c r="D623" s="92" t="s">
        <v>19</v>
      </c>
      <c r="E623" s="93" t="s">
        <v>1433</v>
      </c>
      <c r="F623" s="92" t="s">
        <v>1160</v>
      </c>
      <c r="G623" s="94">
        <v>60</v>
      </c>
      <c r="H623" s="95">
        <v>4.82</v>
      </c>
      <c r="I623" s="95">
        <v>5.85</v>
      </c>
      <c r="J623" s="95">
        <v>351</v>
      </c>
      <c r="K623" s="96">
        <v>3.408050490460265E-5</v>
      </c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</row>
    <row r="624" spans="1:29" ht="42.75" customHeight="1" x14ac:dyDescent="0.25">
      <c r="A624" s="10"/>
      <c r="B624" s="91" t="s">
        <v>1434</v>
      </c>
      <c r="C624" s="92" t="s">
        <v>1435</v>
      </c>
      <c r="D624" s="92" t="s">
        <v>19</v>
      </c>
      <c r="E624" s="93" t="s">
        <v>1436</v>
      </c>
      <c r="F624" s="92" t="s">
        <v>1160</v>
      </c>
      <c r="G624" s="94">
        <v>2</v>
      </c>
      <c r="H624" s="95">
        <v>21.05</v>
      </c>
      <c r="I624" s="95">
        <v>25.56</v>
      </c>
      <c r="J624" s="95">
        <v>51.12</v>
      </c>
      <c r="K624" s="96">
        <v>4.9635196886703345E-6</v>
      </c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</row>
    <row r="625" spans="1:29" x14ac:dyDescent="0.25">
      <c r="A625" s="10"/>
      <c r="B625" s="82" t="s">
        <v>1437</v>
      </c>
      <c r="C625" s="83" t="s">
        <v>1191</v>
      </c>
      <c r="D625" s="83"/>
      <c r="E625" s="84" t="s">
        <v>1438</v>
      </c>
      <c r="F625" s="84"/>
      <c r="G625" s="85"/>
      <c r="H625" s="86" t="s">
        <v>14</v>
      </c>
      <c r="I625" s="84">
        <v>18869.169999999998</v>
      </c>
      <c r="J625" s="87">
        <v>18869.169999999998</v>
      </c>
      <c r="K625" s="88">
        <v>1.8321106573526531E-3</v>
      </c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</row>
    <row r="626" spans="1:29" ht="40.5" customHeight="1" x14ac:dyDescent="0.25">
      <c r="A626" s="10"/>
      <c r="B626" s="91" t="s">
        <v>1439</v>
      </c>
      <c r="C626" s="92" t="s">
        <v>1440</v>
      </c>
      <c r="D626" s="92" t="s">
        <v>19</v>
      </c>
      <c r="E626" s="93" t="s">
        <v>1441</v>
      </c>
      <c r="F626" s="92" t="s">
        <v>33</v>
      </c>
      <c r="G626" s="94">
        <v>4</v>
      </c>
      <c r="H626" s="95">
        <v>26.5</v>
      </c>
      <c r="I626" s="95">
        <v>32.18</v>
      </c>
      <c r="J626" s="95">
        <v>128.72</v>
      </c>
      <c r="K626" s="96">
        <v>1.2498127040799013E-5</v>
      </c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</row>
    <row r="627" spans="1:29" ht="40.5" customHeight="1" x14ac:dyDescent="0.25">
      <c r="A627" s="10"/>
      <c r="B627" s="91" t="s">
        <v>1442</v>
      </c>
      <c r="C627" s="92" t="s">
        <v>1443</v>
      </c>
      <c r="D627" s="92" t="s">
        <v>19</v>
      </c>
      <c r="E627" s="93" t="s">
        <v>1444</v>
      </c>
      <c r="F627" s="92" t="s">
        <v>33</v>
      </c>
      <c r="G627" s="94">
        <v>210</v>
      </c>
      <c r="H627" s="95">
        <v>4.82</v>
      </c>
      <c r="I627" s="95">
        <v>5.85</v>
      </c>
      <c r="J627" s="95">
        <v>1228.5</v>
      </c>
      <c r="K627" s="96">
        <v>1.1928176716610928E-4</v>
      </c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</row>
    <row r="628" spans="1:29" ht="40.5" customHeight="1" x14ac:dyDescent="0.25">
      <c r="A628" s="10"/>
      <c r="B628" s="91" t="s">
        <v>1445</v>
      </c>
      <c r="C628" s="92" t="s">
        <v>1446</v>
      </c>
      <c r="D628" s="92" t="s">
        <v>19</v>
      </c>
      <c r="E628" s="93" t="s">
        <v>1447</v>
      </c>
      <c r="F628" s="92" t="s">
        <v>33</v>
      </c>
      <c r="G628" s="94">
        <v>520</v>
      </c>
      <c r="H628" s="95">
        <v>13.88</v>
      </c>
      <c r="I628" s="95">
        <v>16.850000000000001</v>
      </c>
      <c r="J628" s="95">
        <v>8762</v>
      </c>
      <c r="K628" s="96">
        <v>8.5075038169267361E-4</v>
      </c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</row>
    <row r="629" spans="1:29" ht="40.5" customHeight="1" x14ac:dyDescent="0.25">
      <c r="A629" s="10"/>
      <c r="B629" s="91" t="s">
        <v>1448</v>
      </c>
      <c r="C629" s="92" t="s">
        <v>1449</v>
      </c>
      <c r="D629" s="92" t="s">
        <v>19</v>
      </c>
      <c r="E629" s="93" t="s">
        <v>1450</v>
      </c>
      <c r="F629" s="92" t="s">
        <v>33</v>
      </c>
      <c r="G629" s="94">
        <v>30</v>
      </c>
      <c r="H629" s="95">
        <v>14.92</v>
      </c>
      <c r="I629" s="95">
        <v>18.12</v>
      </c>
      <c r="J629" s="95">
        <v>543.6</v>
      </c>
      <c r="K629" s="96">
        <v>5.278108964712821E-5</v>
      </c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</row>
    <row r="630" spans="1:29" ht="40.5" customHeight="1" x14ac:dyDescent="0.25">
      <c r="A630" s="10"/>
      <c r="B630" s="91" t="s">
        <v>1451</v>
      </c>
      <c r="C630" s="92" t="s">
        <v>1452</v>
      </c>
      <c r="D630" s="92" t="s">
        <v>19</v>
      </c>
      <c r="E630" s="93" t="s">
        <v>1453</v>
      </c>
      <c r="F630" s="92" t="s">
        <v>33</v>
      </c>
      <c r="G630" s="94">
        <v>45</v>
      </c>
      <c r="H630" s="95">
        <v>16.64</v>
      </c>
      <c r="I630" s="95">
        <v>20.21</v>
      </c>
      <c r="J630" s="95">
        <v>909.45</v>
      </c>
      <c r="K630" s="96">
        <v>8.8303462066925586E-5</v>
      </c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</row>
    <row r="631" spans="1:29" ht="40.5" customHeight="1" x14ac:dyDescent="0.25">
      <c r="A631" s="10"/>
      <c r="B631" s="91" t="s">
        <v>1454</v>
      </c>
      <c r="C631" s="92" t="s">
        <v>1455</v>
      </c>
      <c r="D631" s="92" t="s">
        <v>19</v>
      </c>
      <c r="E631" s="93" t="s">
        <v>1456</v>
      </c>
      <c r="F631" s="92" t="s">
        <v>1160</v>
      </c>
      <c r="G631" s="94">
        <v>5</v>
      </c>
      <c r="H631" s="95">
        <v>14.38</v>
      </c>
      <c r="I631" s="95">
        <v>17.46</v>
      </c>
      <c r="J631" s="95">
        <v>87.3</v>
      </c>
      <c r="K631" s="96">
        <v>8.4764332711447613E-6</v>
      </c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</row>
    <row r="632" spans="1:29" ht="40.5" customHeight="1" x14ac:dyDescent="0.25">
      <c r="A632" s="10"/>
      <c r="B632" s="91" t="s">
        <v>1457</v>
      </c>
      <c r="C632" s="92" t="s">
        <v>1458</v>
      </c>
      <c r="D632" s="92" t="s">
        <v>19</v>
      </c>
      <c r="E632" s="93" t="s">
        <v>1459</v>
      </c>
      <c r="F632" s="92" t="s">
        <v>33</v>
      </c>
      <c r="G632" s="94">
        <v>160</v>
      </c>
      <c r="H632" s="95">
        <v>13.26</v>
      </c>
      <c r="I632" s="95">
        <v>16.100000000000001</v>
      </c>
      <c r="J632" s="95">
        <v>2576</v>
      </c>
      <c r="K632" s="96">
        <v>2.501178935448901E-4</v>
      </c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</row>
    <row r="633" spans="1:29" ht="40.5" customHeight="1" x14ac:dyDescent="0.25">
      <c r="A633" s="10"/>
      <c r="B633" s="91" t="s">
        <v>1460</v>
      </c>
      <c r="C633" s="92" t="s">
        <v>1461</v>
      </c>
      <c r="D633" s="92" t="s">
        <v>19</v>
      </c>
      <c r="E633" s="93" t="s">
        <v>1462</v>
      </c>
      <c r="F633" s="92" t="s">
        <v>33</v>
      </c>
      <c r="G633" s="94">
        <v>90</v>
      </c>
      <c r="H633" s="95">
        <v>16.05</v>
      </c>
      <c r="I633" s="95">
        <v>19.489999999999998</v>
      </c>
      <c r="J633" s="95">
        <v>1754.1</v>
      </c>
      <c r="K633" s="96">
        <v>1.7031513861300146E-4</v>
      </c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</row>
    <row r="634" spans="1:29" ht="40.5" customHeight="1" x14ac:dyDescent="0.25">
      <c r="A634" s="10"/>
      <c r="B634" s="91" t="s">
        <v>1463</v>
      </c>
      <c r="C634" s="92" t="s">
        <v>1464</v>
      </c>
      <c r="D634" s="92" t="s">
        <v>19</v>
      </c>
      <c r="E634" s="93" t="s">
        <v>1465</v>
      </c>
      <c r="F634" s="92" t="s">
        <v>1160</v>
      </c>
      <c r="G634" s="94">
        <v>60</v>
      </c>
      <c r="H634" s="95">
        <v>18.32</v>
      </c>
      <c r="I634" s="95">
        <v>22.25</v>
      </c>
      <c r="J634" s="95">
        <v>1335</v>
      </c>
      <c r="K634" s="96">
        <v>1.2962243318417248E-4</v>
      </c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</row>
    <row r="635" spans="1:29" ht="40.5" customHeight="1" x14ac:dyDescent="0.25">
      <c r="A635" s="10"/>
      <c r="B635" s="91" t="s">
        <v>1466</v>
      </c>
      <c r="C635" s="92" t="s">
        <v>1467</v>
      </c>
      <c r="D635" s="92" t="s">
        <v>19</v>
      </c>
      <c r="E635" s="93" t="s">
        <v>1468</v>
      </c>
      <c r="F635" s="92" t="s">
        <v>33</v>
      </c>
      <c r="G635" s="94">
        <v>50</v>
      </c>
      <c r="H635" s="95">
        <v>25.44</v>
      </c>
      <c r="I635" s="95">
        <v>30.89</v>
      </c>
      <c r="J635" s="95">
        <v>1544.5</v>
      </c>
      <c r="K635" s="96">
        <v>1.4996393112580854E-4</v>
      </c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</row>
    <row r="636" spans="1:29" x14ac:dyDescent="0.25">
      <c r="A636" s="10"/>
      <c r="B636" s="82" t="s">
        <v>1469</v>
      </c>
      <c r="C636" s="83" t="s">
        <v>1191</v>
      </c>
      <c r="D636" s="83"/>
      <c r="E636" s="84" t="s">
        <v>1470</v>
      </c>
      <c r="F636" s="84"/>
      <c r="G636" s="85"/>
      <c r="H636" s="86" t="s">
        <v>14</v>
      </c>
      <c r="I636" s="84">
        <v>46996.75</v>
      </c>
      <c r="J636" s="87">
        <v>46996.75</v>
      </c>
      <c r="K636" s="88">
        <v>4.5631708514968228E-3</v>
      </c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</row>
    <row r="637" spans="1:29" ht="36" customHeight="1" x14ac:dyDescent="0.25">
      <c r="A637" s="10"/>
      <c r="B637" s="91" t="s">
        <v>1471</v>
      </c>
      <c r="C637" s="92" t="s">
        <v>1472</v>
      </c>
      <c r="D637" s="92" t="s">
        <v>19</v>
      </c>
      <c r="E637" s="93" t="s">
        <v>1473</v>
      </c>
      <c r="F637" s="92" t="s">
        <v>33</v>
      </c>
      <c r="G637" s="94">
        <v>3689</v>
      </c>
      <c r="H637" s="95">
        <v>0.59</v>
      </c>
      <c r="I637" s="95">
        <v>0.71</v>
      </c>
      <c r="J637" s="95">
        <v>2619.19</v>
      </c>
      <c r="K637" s="96">
        <v>2.5431144627090089E-4</v>
      </c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</row>
    <row r="638" spans="1:29" ht="36" customHeight="1" x14ac:dyDescent="0.25">
      <c r="A638" s="10"/>
      <c r="B638" s="91" t="s">
        <v>1474</v>
      </c>
      <c r="C638" s="92" t="s">
        <v>1475</v>
      </c>
      <c r="D638" s="92" t="s">
        <v>19</v>
      </c>
      <c r="E638" s="93" t="s">
        <v>1476</v>
      </c>
      <c r="F638" s="92" t="s">
        <v>33</v>
      </c>
      <c r="G638" s="94">
        <v>2855</v>
      </c>
      <c r="H638" s="95">
        <v>0.66</v>
      </c>
      <c r="I638" s="95">
        <v>0.8</v>
      </c>
      <c r="J638" s="95">
        <v>2284</v>
      </c>
      <c r="K638" s="96">
        <v>2.2176602051883891E-4</v>
      </c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</row>
    <row r="639" spans="1:29" ht="36" customHeight="1" x14ac:dyDescent="0.25">
      <c r="A639" s="10"/>
      <c r="B639" s="91" t="s">
        <v>1477</v>
      </c>
      <c r="C639" s="92" t="s">
        <v>1478</v>
      </c>
      <c r="D639" s="92" t="s">
        <v>19</v>
      </c>
      <c r="E639" s="93" t="s">
        <v>1479</v>
      </c>
      <c r="F639" s="92" t="s">
        <v>33</v>
      </c>
      <c r="G639" s="94">
        <v>710</v>
      </c>
      <c r="H639" s="95">
        <v>6.07</v>
      </c>
      <c r="I639" s="95">
        <v>7.37</v>
      </c>
      <c r="J639" s="95">
        <v>5232.7</v>
      </c>
      <c r="K639" s="96">
        <v>5.0807139035417175E-4</v>
      </c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</row>
    <row r="640" spans="1:29" ht="36" customHeight="1" x14ac:dyDescent="0.25">
      <c r="A640" s="10"/>
      <c r="B640" s="91" t="s">
        <v>1480</v>
      </c>
      <c r="C640" s="92" t="s">
        <v>1481</v>
      </c>
      <c r="D640" s="92" t="s">
        <v>19</v>
      </c>
      <c r="E640" s="93" t="s">
        <v>1482</v>
      </c>
      <c r="F640" s="92" t="s">
        <v>33</v>
      </c>
      <c r="G640" s="94">
        <v>696</v>
      </c>
      <c r="H640" s="95">
        <v>7.94</v>
      </c>
      <c r="I640" s="95">
        <v>9.64</v>
      </c>
      <c r="J640" s="95">
        <v>6709.44</v>
      </c>
      <c r="K640" s="96">
        <v>6.5145613341064735E-4</v>
      </c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</row>
    <row r="641" spans="1:29" ht="36" customHeight="1" x14ac:dyDescent="0.25">
      <c r="A641" s="10"/>
      <c r="B641" s="91" t="s">
        <v>1483</v>
      </c>
      <c r="C641" s="92" t="s">
        <v>1484</v>
      </c>
      <c r="D641" s="92" t="s">
        <v>19</v>
      </c>
      <c r="E641" s="93" t="s">
        <v>1485</v>
      </c>
      <c r="F641" s="92" t="s">
        <v>1160</v>
      </c>
      <c r="G641" s="94">
        <v>1140</v>
      </c>
      <c r="H641" s="95">
        <v>0.92</v>
      </c>
      <c r="I641" s="95">
        <v>1.1100000000000001</v>
      </c>
      <c r="J641" s="95">
        <v>1265.4000000000001</v>
      </c>
      <c r="K641" s="96">
        <v>1.2286458947659314E-4</v>
      </c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</row>
    <row r="642" spans="1:29" ht="36" customHeight="1" x14ac:dyDescent="0.25">
      <c r="A642" s="10"/>
      <c r="B642" s="91" t="s">
        <v>1486</v>
      </c>
      <c r="C642" s="92" t="s">
        <v>1487</v>
      </c>
      <c r="D642" s="92" t="s">
        <v>19</v>
      </c>
      <c r="E642" s="93" t="s">
        <v>1488</v>
      </c>
      <c r="F642" s="92" t="s">
        <v>1160</v>
      </c>
      <c r="G642" s="94">
        <v>1851</v>
      </c>
      <c r="H642" s="95">
        <v>1.71</v>
      </c>
      <c r="I642" s="95">
        <v>2.0699999999999998</v>
      </c>
      <c r="J642" s="95">
        <v>3831.57</v>
      </c>
      <c r="K642" s="96">
        <v>3.7202803469324323E-4</v>
      </c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</row>
    <row r="643" spans="1:29" ht="36" customHeight="1" x14ac:dyDescent="0.25">
      <c r="A643" s="10"/>
      <c r="B643" s="91" t="s">
        <v>1489</v>
      </c>
      <c r="C643" s="92" t="s">
        <v>1490</v>
      </c>
      <c r="D643" s="92" t="s">
        <v>19</v>
      </c>
      <c r="E643" s="93" t="s">
        <v>1491</v>
      </c>
      <c r="F643" s="92" t="s">
        <v>1160</v>
      </c>
      <c r="G643" s="94">
        <v>754</v>
      </c>
      <c r="H643" s="95">
        <v>2.1</v>
      </c>
      <c r="I643" s="95">
        <v>2.5499999999999998</v>
      </c>
      <c r="J643" s="95">
        <v>1922.7</v>
      </c>
      <c r="K643" s="96">
        <v>1.8668543242187898E-4</v>
      </c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</row>
    <row r="644" spans="1:29" ht="36" customHeight="1" x14ac:dyDescent="0.25">
      <c r="A644" s="10"/>
      <c r="B644" s="91" t="s">
        <v>1492</v>
      </c>
      <c r="C644" s="92" t="s">
        <v>1493</v>
      </c>
      <c r="D644" s="92" t="s">
        <v>19</v>
      </c>
      <c r="E644" s="93" t="s">
        <v>1494</v>
      </c>
      <c r="F644" s="92" t="s">
        <v>1160</v>
      </c>
      <c r="G644" s="94">
        <v>5061</v>
      </c>
      <c r="H644" s="95">
        <v>0.84</v>
      </c>
      <c r="I644" s="95">
        <v>1.02</v>
      </c>
      <c r="J644" s="95">
        <v>5162.22</v>
      </c>
      <c r="K644" s="96">
        <v>5.0122810264569201E-4</v>
      </c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</row>
    <row r="645" spans="1:29" ht="36" customHeight="1" x14ac:dyDescent="0.25">
      <c r="A645" s="10"/>
      <c r="B645" s="91" t="s">
        <v>1495</v>
      </c>
      <c r="C645" s="92" t="s">
        <v>1496</v>
      </c>
      <c r="D645" s="92" t="s">
        <v>19</v>
      </c>
      <c r="E645" s="93" t="s">
        <v>1497</v>
      </c>
      <c r="F645" s="92" t="s">
        <v>1160</v>
      </c>
      <c r="G645" s="94">
        <v>3809</v>
      </c>
      <c r="H645" s="95">
        <v>0.76</v>
      </c>
      <c r="I645" s="95">
        <v>0.92</v>
      </c>
      <c r="J645" s="95">
        <v>3504.28</v>
      </c>
      <c r="K645" s="96">
        <v>3.4024966304017375E-4</v>
      </c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</row>
    <row r="646" spans="1:29" ht="36" customHeight="1" x14ac:dyDescent="0.25">
      <c r="A646" s="10"/>
      <c r="B646" s="91" t="s">
        <v>1498</v>
      </c>
      <c r="C646" s="92" t="s">
        <v>1499</v>
      </c>
      <c r="D646" s="92" t="s">
        <v>19</v>
      </c>
      <c r="E646" s="93" t="s">
        <v>1500</v>
      </c>
      <c r="F646" s="92" t="s">
        <v>79</v>
      </c>
      <c r="G646" s="94">
        <v>300</v>
      </c>
      <c r="H646" s="95">
        <v>21.54</v>
      </c>
      <c r="I646" s="95">
        <v>26.16</v>
      </c>
      <c r="J646" s="95">
        <v>7848</v>
      </c>
      <c r="K646" s="96">
        <v>7.6200513530291054E-4</v>
      </c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</row>
    <row r="647" spans="1:29" ht="36" customHeight="1" x14ac:dyDescent="0.25">
      <c r="A647" s="10"/>
      <c r="B647" s="91" t="s">
        <v>1501</v>
      </c>
      <c r="C647" s="92" t="s">
        <v>1502</v>
      </c>
      <c r="D647" s="92" t="s">
        <v>19</v>
      </c>
      <c r="E647" s="93" t="s">
        <v>1503</v>
      </c>
      <c r="F647" s="92" t="s">
        <v>79</v>
      </c>
      <c r="G647" s="94">
        <v>180</v>
      </c>
      <c r="H647" s="95">
        <v>25.16</v>
      </c>
      <c r="I647" s="95">
        <v>30.55</v>
      </c>
      <c r="J647" s="95">
        <v>5499</v>
      </c>
      <c r="K647" s="96">
        <v>5.3392791017210816E-4</v>
      </c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</row>
    <row r="648" spans="1:29" ht="36" customHeight="1" x14ac:dyDescent="0.25">
      <c r="A648" s="10"/>
      <c r="B648" s="91" t="s">
        <v>1504</v>
      </c>
      <c r="C648" s="92" t="s">
        <v>1505</v>
      </c>
      <c r="D648" s="92" t="s">
        <v>19</v>
      </c>
      <c r="E648" s="93" t="s">
        <v>1506</v>
      </c>
      <c r="F648" s="92" t="s">
        <v>33</v>
      </c>
      <c r="G648" s="94">
        <v>355</v>
      </c>
      <c r="H648" s="95">
        <v>2.6</v>
      </c>
      <c r="I648" s="95">
        <v>3.15</v>
      </c>
      <c r="J648" s="95">
        <v>1118.25</v>
      </c>
      <c r="K648" s="96">
        <v>1.0857699318966358E-4</v>
      </c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</row>
    <row r="649" spans="1:29" x14ac:dyDescent="0.25">
      <c r="A649" s="10"/>
      <c r="B649" s="82" t="s">
        <v>1507</v>
      </c>
      <c r="C649" s="83" t="s">
        <v>1191</v>
      </c>
      <c r="D649" s="83"/>
      <c r="E649" s="84" t="s">
        <v>1508</v>
      </c>
      <c r="F649" s="84"/>
      <c r="G649" s="85"/>
      <c r="H649" s="86" t="s">
        <v>14</v>
      </c>
      <c r="I649" s="84">
        <v>376627.59</v>
      </c>
      <c r="J649" s="87">
        <v>376627.59</v>
      </c>
      <c r="K649" s="88">
        <v>3.6568827430779709E-2</v>
      </c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</row>
    <row r="650" spans="1:29" ht="33.75" customHeight="1" x14ac:dyDescent="0.25">
      <c r="A650" s="10"/>
      <c r="B650" s="91" t="s">
        <v>1509</v>
      </c>
      <c r="C650" s="92" t="s">
        <v>1510</v>
      </c>
      <c r="D650" s="92" t="s">
        <v>19</v>
      </c>
      <c r="E650" s="93" t="s">
        <v>1511</v>
      </c>
      <c r="F650" s="92" t="s">
        <v>79</v>
      </c>
      <c r="G650" s="94">
        <v>400</v>
      </c>
      <c r="H650" s="95">
        <v>10.33</v>
      </c>
      <c r="I650" s="95">
        <v>12.54</v>
      </c>
      <c r="J650" s="95">
        <v>5016</v>
      </c>
      <c r="K650" s="96">
        <v>4.870308051324413E-4</v>
      </c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</row>
    <row r="651" spans="1:29" ht="33.75" customHeight="1" x14ac:dyDescent="0.25">
      <c r="A651" s="10"/>
      <c r="B651" s="91" t="s">
        <v>1512</v>
      </c>
      <c r="C651" s="92" t="s">
        <v>1513</v>
      </c>
      <c r="D651" s="92" t="s">
        <v>19</v>
      </c>
      <c r="E651" s="93" t="s">
        <v>1514</v>
      </c>
      <c r="F651" s="92" t="s">
        <v>79</v>
      </c>
      <c r="G651" s="94">
        <v>225</v>
      </c>
      <c r="H651" s="95">
        <v>15.33</v>
      </c>
      <c r="I651" s="95">
        <v>18.61</v>
      </c>
      <c r="J651" s="95">
        <v>4187.25</v>
      </c>
      <c r="K651" s="96">
        <v>4.065629463299073E-4</v>
      </c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</row>
    <row r="652" spans="1:29" ht="33.75" customHeight="1" x14ac:dyDescent="0.25">
      <c r="A652" s="10"/>
      <c r="B652" s="91" t="s">
        <v>1515</v>
      </c>
      <c r="C652" s="92" t="s">
        <v>1516</v>
      </c>
      <c r="D652" s="92" t="s">
        <v>31</v>
      </c>
      <c r="E652" s="93" t="s">
        <v>1517</v>
      </c>
      <c r="F652" s="92" t="s">
        <v>79</v>
      </c>
      <c r="G652" s="94">
        <v>15</v>
      </c>
      <c r="H652" s="95">
        <v>67.05</v>
      </c>
      <c r="I652" s="95">
        <v>81.430000000000007</v>
      </c>
      <c r="J652" s="95">
        <v>1221.45</v>
      </c>
      <c r="K652" s="96">
        <v>1.1859724420435017E-4</v>
      </c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</row>
    <row r="653" spans="1:29" ht="33.75" customHeight="1" x14ac:dyDescent="0.25">
      <c r="A653" s="10"/>
      <c r="B653" s="91" t="s">
        <v>1518</v>
      </c>
      <c r="C653" s="92" t="s">
        <v>1519</v>
      </c>
      <c r="D653" s="92" t="s">
        <v>31</v>
      </c>
      <c r="E653" s="93" t="s">
        <v>1520</v>
      </c>
      <c r="F653" s="92" t="s">
        <v>79</v>
      </c>
      <c r="G653" s="94">
        <v>500</v>
      </c>
      <c r="H653" s="95">
        <v>32.159999999999997</v>
      </c>
      <c r="I653" s="95">
        <v>39.06</v>
      </c>
      <c r="J653" s="95">
        <v>19530</v>
      </c>
      <c r="K653" s="96">
        <v>1.8962742472560963E-3</v>
      </c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</row>
    <row r="654" spans="1:29" ht="33.75" customHeight="1" x14ac:dyDescent="0.25">
      <c r="A654" s="10"/>
      <c r="B654" s="91" t="s">
        <v>1521</v>
      </c>
      <c r="C654" s="92" t="s">
        <v>1522</v>
      </c>
      <c r="D654" s="92" t="s">
        <v>31</v>
      </c>
      <c r="E654" s="93" t="s">
        <v>1523</v>
      </c>
      <c r="F654" s="92" t="s">
        <v>79</v>
      </c>
      <c r="G654" s="94">
        <v>1250</v>
      </c>
      <c r="H654" s="95">
        <v>29.11</v>
      </c>
      <c r="I654" s="95">
        <v>35.35</v>
      </c>
      <c r="J654" s="95">
        <v>44187.5</v>
      </c>
      <c r="K654" s="96">
        <v>4.2904054429405408E-3</v>
      </c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</row>
    <row r="655" spans="1:29" ht="33.75" customHeight="1" x14ac:dyDescent="0.25">
      <c r="A655" s="10"/>
      <c r="B655" s="91" t="s">
        <v>1524</v>
      </c>
      <c r="C655" s="92" t="s">
        <v>1525</v>
      </c>
      <c r="D655" s="92" t="s">
        <v>31</v>
      </c>
      <c r="E655" s="93" t="s">
        <v>1526</v>
      </c>
      <c r="F655" s="92" t="s">
        <v>79</v>
      </c>
      <c r="G655" s="94">
        <v>2375</v>
      </c>
      <c r="H655" s="95">
        <v>10.73</v>
      </c>
      <c r="I655" s="95">
        <v>13.03</v>
      </c>
      <c r="J655" s="95">
        <v>30946.25</v>
      </c>
      <c r="K655" s="96">
        <v>3.0047402418919081E-3</v>
      </c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</row>
    <row r="656" spans="1:29" ht="33.75" customHeight="1" x14ac:dyDescent="0.25">
      <c r="A656" s="10"/>
      <c r="B656" s="91" t="s">
        <v>1527</v>
      </c>
      <c r="C656" s="92" t="s">
        <v>1528</v>
      </c>
      <c r="D656" s="92" t="s">
        <v>31</v>
      </c>
      <c r="E656" s="93" t="s">
        <v>1529</v>
      </c>
      <c r="F656" s="92" t="s">
        <v>79</v>
      </c>
      <c r="G656" s="94">
        <v>1306</v>
      </c>
      <c r="H656" s="95">
        <v>7.68</v>
      </c>
      <c r="I656" s="95">
        <v>9.32</v>
      </c>
      <c r="J656" s="95">
        <v>12171.92</v>
      </c>
      <c r="K656" s="96">
        <v>1.1818381175453879E-3</v>
      </c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</row>
    <row r="657" spans="1:29" ht="33.75" customHeight="1" x14ac:dyDescent="0.25">
      <c r="A657" s="10"/>
      <c r="B657" s="91" t="s">
        <v>1530</v>
      </c>
      <c r="C657" s="92" t="s">
        <v>1531</v>
      </c>
      <c r="D657" s="92" t="s">
        <v>31</v>
      </c>
      <c r="E657" s="93" t="s">
        <v>1532</v>
      </c>
      <c r="F657" s="92" t="s">
        <v>79</v>
      </c>
      <c r="G657" s="94">
        <v>13320</v>
      </c>
      <c r="H657" s="95">
        <v>4.96</v>
      </c>
      <c r="I657" s="95">
        <v>6.02</v>
      </c>
      <c r="J657" s="95">
        <v>80186.399999999994</v>
      </c>
      <c r="K657" s="96">
        <v>7.7857350384114817E-3</v>
      </c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</row>
    <row r="658" spans="1:29" ht="33.75" customHeight="1" x14ac:dyDescent="0.25">
      <c r="A658" s="10"/>
      <c r="B658" s="91" t="s">
        <v>1533</v>
      </c>
      <c r="C658" s="92" t="s">
        <v>1534</v>
      </c>
      <c r="D658" s="92" t="s">
        <v>31</v>
      </c>
      <c r="E658" s="93" t="s">
        <v>1535</v>
      </c>
      <c r="F658" s="92" t="s">
        <v>79</v>
      </c>
      <c r="G658" s="94">
        <v>6163</v>
      </c>
      <c r="H658" s="95">
        <v>3.41</v>
      </c>
      <c r="I658" s="95">
        <v>4.1399999999999997</v>
      </c>
      <c r="J658" s="95">
        <v>25514.82</v>
      </c>
      <c r="K658" s="96">
        <v>2.4773730716525751E-3</v>
      </c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</row>
    <row r="659" spans="1:29" ht="33.75" customHeight="1" x14ac:dyDescent="0.25">
      <c r="A659" s="10"/>
      <c r="B659" s="91" t="s">
        <v>1536</v>
      </c>
      <c r="C659" s="92" t="s">
        <v>1537</v>
      </c>
      <c r="D659" s="92" t="s">
        <v>31</v>
      </c>
      <c r="E659" s="93" t="s">
        <v>1538</v>
      </c>
      <c r="F659" s="92" t="s">
        <v>79</v>
      </c>
      <c r="G659" s="94">
        <v>600</v>
      </c>
      <c r="H659" s="95">
        <v>182.19</v>
      </c>
      <c r="I659" s="95">
        <v>221.28</v>
      </c>
      <c r="J659" s="95">
        <v>132768</v>
      </c>
      <c r="K659" s="96">
        <v>1.2891169444940983E-2</v>
      </c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</row>
    <row r="660" spans="1:29" ht="33.75" customHeight="1" x14ac:dyDescent="0.25">
      <c r="A660" s="10"/>
      <c r="B660" s="91" t="s">
        <v>1539</v>
      </c>
      <c r="C660" s="92" t="s">
        <v>1540</v>
      </c>
      <c r="D660" s="92" t="s">
        <v>31</v>
      </c>
      <c r="E660" s="93" t="s">
        <v>1541</v>
      </c>
      <c r="F660" s="92" t="s">
        <v>79</v>
      </c>
      <c r="G660" s="94">
        <v>200</v>
      </c>
      <c r="H660" s="95">
        <v>86.03</v>
      </c>
      <c r="I660" s="95">
        <v>104.49</v>
      </c>
      <c r="J660" s="95">
        <v>20898</v>
      </c>
      <c r="K660" s="96">
        <v>2.0291008304740349E-3</v>
      </c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</row>
    <row r="661" spans="1:29" x14ac:dyDescent="0.25">
      <c r="A661" s="10"/>
      <c r="B661" s="82" t="s">
        <v>1542</v>
      </c>
      <c r="C661" s="83" t="s">
        <v>1191</v>
      </c>
      <c r="D661" s="83"/>
      <c r="E661" s="84" t="s">
        <v>1543</v>
      </c>
      <c r="F661" s="84"/>
      <c r="G661" s="85"/>
      <c r="H661" s="86" t="s">
        <v>14</v>
      </c>
      <c r="I661" s="84">
        <v>20763.330000000002</v>
      </c>
      <c r="J661" s="87">
        <v>20763.330000000002</v>
      </c>
      <c r="K661" s="88">
        <v>2.0160249854726023E-3</v>
      </c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</row>
    <row r="662" spans="1:29" ht="37.5" customHeight="1" x14ac:dyDescent="0.25">
      <c r="A662" s="10"/>
      <c r="B662" s="91" t="s">
        <v>1544</v>
      </c>
      <c r="C662" s="92" t="s">
        <v>1545</v>
      </c>
      <c r="D662" s="92" t="s">
        <v>31</v>
      </c>
      <c r="E662" s="93" t="s">
        <v>1546</v>
      </c>
      <c r="F662" s="92" t="s">
        <v>33</v>
      </c>
      <c r="G662" s="94">
        <v>4</v>
      </c>
      <c r="H662" s="95">
        <v>52.31</v>
      </c>
      <c r="I662" s="95">
        <v>63.53</v>
      </c>
      <c r="J662" s="95">
        <v>254.12</v>
      </c>
      <c r="K662" s="96">
        <v>2.4673897169110046E-5</v>
      </c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</row>
    <row r="663" spans="1:29" ht="37.5" customHeight="1" x14ac:dyDescent="0.25">
      <c r="A663" s="10"/>
      <c r="B663" s="91" t="s">
        <v>1547</v>
      </c>
      <c r="C663" s="92" t="s">
        <v>1548</v>
      </c>
      <c r="D663" s="92" t="s">
        <v>31</v>
      </c>
      <c r="E663" s="93" t="s">
        <v>1549</v>
      </c>
      <c r="F663" s="92" t="s">
        <v>33</v>
      </c>
      <c r="G663" s="94">
        <v>7</v>
      </c>
      <c r="H663" s="95">
        <v>60.8</v>
      </c>
      <c r="I663" s="95">
        <v>73.84</v>
      </c>
      <c r="J663" s="95">
        <v>516.88</v>
      </c>
      <c r="K663" s="96">
        <v>5.0186699074333384E-5</v>
      </c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</row>
    <row r="664" spans="1:29" ht="37.5" customHeight="1" x14ac:dyDescent="0.25">
      <c r="A664" s="10"/>
      <c r="B664" s="91" t="s">
        <v>1550</v>
      </c>
      <c r="C664" s="92" t="s">
        <v>1551</v>
      </c>
      <c r="D664" s="92" t="s">
        <v>31</v>
      </c>
      <c r="E664" s="93" t="s">
        <v>1552</v>
      </c>
      <c r="F664" s="92" t="s">
        <v>33</v>
      </c>
      <c r="G664" s="94">
        <v>2</v>
      </c>
      <c r="H664" s="95">
        <v>46.62</v>
      </c>
      <c r="I664" s="95">
        <v>56.62</v>
      </c>
      <c r="J664" s="95">
        <v>113.24</v>
      </c>
      <c r="K664" s="96">
        <v>1.0995089388596023E-5</v>
      </c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</row>
    <row r="665" spans="1:29" ht="37.5" customHeight="1" x14ac:dyDescent="0.25">
      <c r="A665" s="10"/>
      <c r="B665" s="91" t="s">
        <v>1553</v>
      </c>
      <c r="C665" s="92" t="s">
        <v>1554</v>
      </c>
      <c r="D665" s="92" t="s">
        <v>31</v>
      </c>
      <c r="E665" s="93" t="s">
        <v>1555</v>
      </c>
      <c r="F665" s="92" t="s">
        <v>33</v>
      </c>
      <c r="G665" s="94">
        <v>81</v>
      </c>
      <c r="H665" s="95">
        <v>31.52</v>
      </c>
      <c r="I665" s="95">
        <v>38.28</v>
      </c>
      <c r="J665" s="95">
        <v>3100.68</v>
      </c>
      <c r="K665" s="96">
        <v>3.0106193717265912E-4</v>
      </c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</row>
    <row r="666" spans="1:29" ht="37.5" customHeight="1" x14ac:dyDescent="0.25">
      <c r="A666" s="10"/>
      <c r="B666" s="91" t="s">
        <v>1556</v>
      </c>
      <c r="C666" s="92" t="s">
        <v>1557</v>
      </c>
      <c r="D666" s="92" t="s">
        <v>31</v>
      </c>
      <c r="E666" s="93" t="s">
        <v>1558</v>
      </c>
      <c r="F666" s="92" t="s">
        <v>33</v>
      </c>
      <c r="G666" s="94">
        <v>23</v>
      </c>
      <c r="H666" s="95">
        <v>35.729999999999997</v>
      </c>
      <c r="I666" s="95">
        <v>43.39</v>
      </c>
      <c r="J666" s="95">
        <v>997.97</v>
      </c>
      <c r="K666" s="96">
        <v>9.689835179386412E-5</v>
      </c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</row>
    <row r="667" spans="1:29" ht="37.5" customHeight="1" x14ac:dyDescent="0.25">
      <c r="A667" s="10"/>
      <c r="B667" s="91" t="s">
        <v>1559</v>
      </c>
      <c r="C667" s="92" t="s">
        <v>1560</v>
      </c>
      <c r="D667" s="92" t="s">
        <v>31</v>
      </c>
      <c r="E667" s="93" t="s">
        <v>1561</v>
      </c>
      <c r="F667" s="92" t="s">
        <v>33</v>
      </c>
      <c r="G667" s="94">
        <v>5</v>
      </c>
      <c r="H667" s="95">
        <v>48.55</v>
      </c>
      <c r="I667" s="95">
        <v>58.96</v>
      </c>
      <c r="J667" s="95">
        <v>294.8</v>
      </c>
      <c r="K667" s="96">
        <v>2.862374030164348E-5</v>
      </c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</row>
    <row r="668" spans="1:29" ht="37.5" customHeight="1" x14ac:dyDescent="0.25">
      <c r="A668" s="10"/>
      <c r="B668" s="91" t="s">
        <v>1562</v>
      </c>
      <c r="C668" s="92" t="s">
        <v>1563</v>
      </c>
      <c r="D668" s="92" t="s">
        <v>31</v>
      </c>
      <c r="E668" s="93" t="s">
        <v>1564</v>
      </c>
      <c r="F668" s="92" t="s">
        <v>33</v>
      </c>
      <c r="G668" s="94">
        <v>4</v>
      </c>
      <c r="H668" s="95">
        <v>33.450000000000003</v>
      </c>
      <c r="I668" s="95">
        <v>40.619999999999997</v>
      </c>
      <c r="J668" s="95">
        <v>162.47999999999999</v>
      </c>
      <c r="K668" s="96">
        <v>1.5776069620797262E-5</v>
      </c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</row>
    <row r="669" spans="1:29" ht="37.5" customHeight="1" x14ac:dyDescent="0.25">
      <c r="A669" s="10"/>
      <c r="B669" s="91" t="s">
        <v>1565</v>
      </c>
      <c r="C669" s="92" t="s">
        <v>1566</v>
      </c>
      <c r="D669" s="92" t="s">
        <v>31</v>
      </c>
      <c r="E669" s="93" t="s">
        <v>1567</v>
      </c>
      <c r="F669" s="92" t="s">
        <v>33</v>
      </c>
      <c r="G669" s="94">
        <v>3</v>
      </c>
      <c r="H669" s="95">
        <v>37.659999999999997</v>
      </c>
      <c r="I669" s="95">
        <v>45.74</v>
      </c>
      <c r="J669" s="95">
        <v>137.22</v>
      </c>
      <c r="K669" s="96">
        <v>1.3323438413132694E-5</v>
      </c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</row>
    <row r="670" spans="1:29" ht="37.5" customHeight="1" x14ac:dyDescent="0.25">
      <c r="A670" s="10"/>
      <c r="B670" s="91" t="s">
        <v>1568</v>
      </c>
      <c r="C670" s="92" t="s">
        <v>1569</v>
      </c>
      <c r="D670" s="92" t="s">
        <v>31</v>
      </c>
      <c r="E670" s="93" t="s">
        <v>1570</v>
      </c>
      <c r="F670" s="92" t="s">
        <v>33</v>
      </c>
      <c r="G670" s="94">
        <v>116</v>
      </c>
      <c r="H670" s="95">
        <v>48.45</v>
      </c>
      <c r="I670" s="95">
        <v>58.84</v>
      </c>
      <c r="J670" s="95">
        <v>6825.44</v>
      </c>
      <c r="K670" s="96">
        <v>6.627192062566129E-4</v>
      </c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</row>
    <row r="671" spans="1:29" ht="37.5" customHeight="1" x14ac:dyDescent="0.25">
      <c r="A671" s="10"/>
      <c r="B671" s="91" t="s">
        <v>1571</v>
      </c>
      <c r="C671" s="92" t="s">
        <v>1572</v>
      </c>
      <c r="D671" s="92" t="s">
        <v>31</v>
      </c>
      <c r="E671" s="93" t="s">
        <v>1573</v>
      </c>
      <c r="F671" s="92" t="s">
        <v>33</v>
      </c>
      <c r="G671" s="94">
        <v>16</v>
      </c>
      <c r="H671" s="95">
        <v>65.400000000000006</v>
      </c>
      <c r="I671" s="95">
        <v>79.430000000000007</v>
      </c>
      <c r="J671" s="95">
        <v>1270.8800000000001</v>
      </c>
      <c r="K671" s="96">
        <v>1.2339667257310947E-4</v>
      </c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</row>
    <row r="672" spans="1:29" ht="37.5" customHeight="1" x14ac:dyDescent="0.25">
      <c r="A672" s="10"/>
      <c r="B672" s="91" t="s">
        <v>1574</v>
      </c>
      <c r="C672" s="92" t="s">
        <v>1557</v>
      </c>
      <c r="D672" s="92" t="s">
        <v>31</v>
      </c>
      <c r="E672" s="93" t="s">
        <v>1558</v>
      </c>
      <c r="F672" s="92" t="s">
        <v>33</v>
      </c>
      <c r="G672" s="94">
        <v>46</v>
      </c>
      <c r="H672" s="95">
        <v>35.729999999999997</v>
      </c>
      <c r="I672" s="95">
        <v>43.39</v>
      </c>
      <c r="J672" s="95">
        <v>1995.94</v>
      </c>
      <c r="K672" s="96">
        <v>1.9379670358772824E-4</v>
      </c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</row>
    <row r="673" spans="1:29" ht="37.5" customHeight="1" x14ac:dyDescent="0.25">
      <c r="A673" s="10"/>
      <c r="B673" s="91" t="s">
        <v>1575</v>
      </c>
      <c r="C673" s="92" t="s">
        <v>1576</v>
      </c>
      <c r="D673" s="92" t="s">
        <v>19</v>
      </c>
      <c r="E673" s="93" t="s">
        <v>1577</v>
      </c>
      <c r="F673" s="92" t="s">
        <v>33</v>
      </c>
      <c r="G673" s="94">
        <v>2</v>
      </c>
      <c r="H673" s="95">
        <v>96.53</v>
      </c>
      <c r="I673" s="95">
        <v>117.24</v>
      </c>
      <c r="J673" s="95">
        <v>234.48</v>
      </c>
      <c r="K673" s="96">
        <v>2.2766942421741396E-5</v>
      </c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</row>
    <row r="674" spans="1:29" ht="37.5" customHeight="1" x14ac:dyDescent="0.25">
      <c r="A674" s="10"/>
      <c r="B674" s="91" t="s">
        <v>1578</v>
      </c>
      <c r="C674" s="92" t="s">
        <v>1579</v>
      </c>
      <c r="D674" s="92" t="s">
        <v>31</v>
      </c>
      <c r="E674" s="93" t="s">
        <v>1580</v>
      </c>
      <c r="F674" s="92" t="s">
        <v>33</v>
      </c>
      <c r="G674" s="94">
        <v>2</v>
      </c>
      <c r="H674" s="95">
        <v>36.729999999999997</v>
      </c>
      <c r="I674" s="95">
        <v>44.61</v>
      </c>
      <c r="J674" s="95">
        <v>89.22</v>
      </c>
      <c r="K674" s="96">
        <v>8.6628565458366059E-6</v>
      </c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</row>
    <row r="675" spans="1:29" ht="37.5" customHeight="1" x14ac:dyDescent="0.25">
      <c r="A675" s="10"/>
      <c r="B675" s="91" t="s">
        <v>1581</v>
      </c>
      <c r="C675" s="92" t="s">
        <v>1582</v>
      </c>
      <c r="D675" s="92" t="s">
        <v>31</v>
      </c>
      <c r="E675" s="93" t="s">
        <v>1583</v>
      </c>
      <c r="F675" s="92" t="s">
        <v>33</v>
      </c>
      <c r="G675" s="94">
        <v>11</v>
      </c>
      <c r="H675" s="95">
        <v>30.12</v>
      </c>
      <c r="I675" s="95">
        <v>36.58</v>
      </c>
      <c r="J675" s="95">
        <v>402.38</v>
      </c>
      <c r="K675" s="96">
        <v>3.9069269411720839E-5</v>
      </c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</row>
    <row r="676" spans="1:29" ht="37.5" customHeight="1" x14ac:dyDescent="0.25">
      <c r="A676" s="10"/>
      <c r="B676" s="91" t="s">
        <v>1584</v>
      </c>
      <c r="C676" s="92" t="s">
        <v>1585</v>
      </c>
      <c r="D676" s="92" t="s">
        <v>31</v>
      </c>
      <c r="E676" s="93" t="s">
        <v>1586</v>
      </c>
      <c r="F676" s="92" t="s">
        <v>33</v>
      </c>
      <c r="G676" s="94">
        <v>12</v>
      </c>
      <c r="H676" s="95">
        <v>58.94</v>
      </c>
      <c r="I676" s="95">
        <v>71.58</v>
      </c>
      <c r="J676" s="95">
        <v>858.96</v>
      </c>
      <c r="K676" s="96">
        <v>8.3401112515263514E-5</v>
      </c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</row>
    <row r="677" spans="1:29" ht="37.5" customHeight="1" x14ac:dyDescent="0.25">
      <c r="A677" s="10"/>
      <c r="B677" s="91" t="s">
        <v>1587</v>
      </c>
      <c r="C677" s="92" t="s">
        <v>1588</v>
      </c>
      <c r="D677" s="92" t="s">
        <v>31</v>
      </c>
      <c r="E677" s="93" t="s">
        <v>1589</v>
      </c>
      <c r="F677" s="92" t="s">
        <v>33</v>
      </c>
      <c r="G677" s="94">
        <v>33</v>
      </c>
      <c r="H677" s="95">
        <v>34.65</v>
      </c>
      <c r="I677" s="95">
        <v>42.08</v>
      </c>
      <c r="J677" s="95">
        <v>1388.64</v>
      </c>
      <c r="K677" s="96">
        <v>1.3483063342087584E-4</v>
      </c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</row>
    <row r="678" spans="1:29" ht="37.5" customHeight="1" x14ac:dyDescent="0.25">
      <c r="A678" s="10"/>
      <c r="B678" s="91" t="s">
        <v>1590</v>
      </c>
      <c r="C678" s="92" t="s">
        <v>1591</v>
      </c>
      <c r="D678" s="92" t="s">
        <v>31</v>
      </c>
      <c r="E678" s="93" t="s">
        <v>1592</v>
      </c>
      <c r="F678" s="92" t="s">
        <v>33</v>
      </c>
      <c r="G678" s="94">
        <v>16</v>
      </c>
      <c r="H678" s="95">
        <v>29.14</v>
      </c>
      <c r="I678" s="95">
        <v>35.39</v>
      </c>
      <c r="J678" s="95">
        <v>566.24</v>
      </c>
      <c r="K678" s="96">
        <v>5.4979330761202868E-5</v>
      </c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</row>
    <row r="679" spans="1:29" ht="37.5" customHeight="1" x14ac:dyDescent="0.25">
      <c r="A679" s="10"/>
      <c r="B679" s="91" t="s">
        <v>1593</v>
      </c>
      <c r="C679" s="92" t="s">
        <v>1594</v>
      </c>
      <c r="D679" s="92" t="s">
        <v>31</v>
      </c>
      <c r="E679" s="93" t="s">
        <v>1595</v>
      </c>
      <c r="F679" s="92" t="s">
        <v>33</v>
      </c>
      <c r="G679" s="94">
        <v>22</v>
      </c>
      <c r="H679" s="95">
        <v>51.27</v>
      </c>
      <c r="I679" s="95">
        <v>62.27</v>
      </c>
      <c r="J679" s="95">
        <v>1369.94</v>
      </c>
      <c r="K679" s="96">
        <v>1.3301494840174175E-4</v>
      </c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</row>
    <row r="680" spans="1:29" ht="37.5" customHeight="1" x14ac:dyDescent="0.25">
      <c r="A680" s="10"/>
      <c r="B680" s="91" t="s">
        <v>1596</v>
      </c>
      <c r="C680" s="92" t="s">
        <v>1597</v>
      </c>
      <c r="D680" s="92" t="s">
        <v>31</v>
      </c>
      <c r="E680" s="93" t="s">
        <v>1598</v>
      </c>
      <c r="F680" s="92" t="s">
        <v>33</v>
      </c>
      <c r="G680" s="94">
        <v>4</v>
      </c>
      <c r="H680" s="95">
        <v>31.19</v>
      </c>
      <c r="I680" s="95">
        <v>37.880000000000003</v>
      </c>
      <c r="J680" s="95">
        <v>151.52000000000001</v>
      </c>
      <c r="K680" s="96">
        <v>1.4711903427764654E-5</v>
      </c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</row>
    <row r="681" spans="1:29" ht="37.5" customHeight="1" x14ac:dyDescent="0.25">
      <c r="A681" s="10"/>
      <c r="B681" s="91" t="s">
        <v>1599</v>
      </c>
      <c r="C681" s="92" t="s">
        <v>1600</v>
      </c>
      <c r="D681" s="92" t="s">
        <v>31</v>
      </c>
      <c r="E681" s="93" t="s">
        <v>1601</v>
      </c>
      <c r="F681" s="92" t="s">
        <v>33</v>
      </c>
      <c r="G681" s="94">
        <v>1</v>
      </c>
      <c r="H681" s="95">
        <v>26.6</v>
      </c>
      <c r="I681" s="95">
        <v>32.299999999999997</v>
      </c>
      <c r="J681" s="95">
        <v>32.299999999999997</v>
      </c>
      <c r="K681" s="96">
        <v>3.1361832148679932E-6</v>
      </c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</row>
    <row r="682" spans="1:29" x14ac:dyDescent="0.25">
      <c r="A682" s="10"/>
      <c r="B682" s="82" t="s">
        <v>1602</v>
      </c>
      <c r="C682" s="83" t="s">
        <v>1191</v>
      </c>
      <c r="D682" s="83"/>
      <c r="E682" s="84" t="s">
        <v>1603</v>
      </c>
      <c r="F682" s="84"/>
      <c r="G682" s="85"/>
      <c r="H682" s="86" t="s">
        <v>14</v>
      </c>
      <c r="I682" s="84">
        <v>28224.84</v>
      </c>
      <c r="J682" s="87">
        <v>28224.84</v>
      </c>
      <c r="K682" s="88">
        <v>2.7405036981527782E-3</v>
      </c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</row>
    <row r="683" spans="1:29" ht="35.25" customHeight="1" x14ac:dyDescent="0.25">
      <c r="A683" s="10"/>
      <c r="B683" s="91" t="s">
        <v>1604</v>
      </c>
      <c r="C683" s="92" t="s">
        <v>1605</v>
      </c>
      <c r="D683" s="92" t="s">
        <v>31</v>
      </c>
      <c r="E683" s="93" t="s">
        <v>1606</v>
      </c>
      <c r="F683" s="92" t="s">
        <v>33</v>
      </c>
      <c r="G683" s="94">
        <v>19</v>
      </c>
      <c r="H683" s="95">
        <v>164.68</v>
      </c>
      <c r="I683" s="95">
        <v>200.02</v>
      </c>
      <c r="J683" s="95">
        <v>3800.38</v>
      </c>
      <c r="K683" s="96">
        <v>3.6899962743405649E-4</v>
      </c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</row>
    <row r="684" spans="1:29" ht="35.25" customHeight="1" x14ac:dyDescent="0.25">
      <c r="A684" s="10"/>
      <c r="B684" s="91" t="s">
        <v>1607</v>
      </c>
      <c r="C684" s="92" t="s">
        <v>1608</v>
      </c>
      <c r="D684" s="92" t="s">
        <v>31</v>
      </c>
      <c r="E684" s="93" t="s">
        <v>1609</v>
      </c>
      <c r="F684" s="92" t="s">
        <v>33</v>
      </c>
      <c r="G684" s="94">
        <v>9</v>
      </c>
      <c r="H684" s="95">
        <v>175.38</v>
      </c>
      <c r="I684" s="95">
        <v>213.01</v>
      </c>
      <c r="J684" s="95">
        <v>1917.09</v>
      </c>
      <c r="K684" s="96">
        <v>1.8614072691613875E-4</v>
      </c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</row>
    <row r="685" spans="1:29" ht="35.25" customHeight="1" x14ac:dyDescent="0.25">
      <c r="A685" s="10"/>
      <c r="B685" s="91" t="s">
        <v>1610</v>
      </c>
      <c r="C685" s="92" t="s">
        <v>1611</v>
      </c>
      <c r="D685" s="92" t="s">
        <v>19</v>
      </c>
      <c r="E685" s="93" t="s">
        <v>1612</v>
      </c>
      <c r="F685" s="92" t="s">
        <v>33</v>
      </c>
      <c r="G685" s="94">
        <v>1</v>
      </c>
      <c r="H685" s="95">
        <v>220.64</v>
      </c>
      <c r="I685" s="95">
        <v>267.98</v>
      </c>
      <c r="J685" s="95">
        <v>267.98</v>
      </c>
      <c r="K685" s="96">
        <v>2.6019640183291791E-5</v>
      </c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</row>
    <row r="686" spans="1:29" ht="35.25" customHeight="1" x14ac:dyDescent="0.25">
      <c r="A686" s="10"/>
      <c r="B686" s="91" t="s">
        <v>1613</v>
      </c>
      <c r="C686" s="92" t="s">
        <v>1614</v>
      </c>
      <c r="D686" s="92" t="s">
        <v>19</v>
      </c>
      <c r="E686" s="93" t="s">
        <v>1615</v>
      </c>
      <c r="F686" s="92" t="s">
        <v>33</v>
      </c>
      <c r="G686" s="94">
        <v>4</v>
      </c>
      <c r="H686" s="95">
        <v>91.59</v>
      </c>
      <c r="I686" s="95">
        <v>111.24</v>
      </c>
      <c r="J686" s="95">
        <v>444.96</v>
      </c>
      <c r="K686" s="96">
        <v>4.3203593909834743E-5</v>
      </c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</row>
    <row r="687" spans="1:29" ht="35.25" customHeight="1" x14ac:dyDescent="0.25">
      <c r="A687" s="10"/>
      <c r="B687" s="91" t="s">
        <v>1616</v>
      </c>
      <c r="C687" s="92" t="s">
        <v>1617</v>
      </c>
      <c r="D687" s="92" t="s">
        <v>31</v>
      </c>
      <c r="E687" s="93" t="s">
        <v>1618</v>
      </c>
      <c r="F687" s="92" t="s">
        <v>33</v>
      </c>
      <c r="G687" s="94">
        <v>40</v>
      </c>
      <c r="H687" s="95">
        <v>84.3</v>
      </c>
      <c r="I687" s="95">
        <v>102.39</v>
      </c>
      <c r="J687" s="95">
        <v>4095.6</v>
      </c>
      <c r="K687" s="96">
        <v>3.976641478270388E-4</v>
      </c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</row>
    <row r="688" spans="1:29" ht="35.25" customHeight="1" x14ac:dyDescent="0.25">
      <c r="A688" s="10"/>
      <c r="B688" s="91" t="s">
        <v>1619</v>
      </c>
      <c r="C688" s="92" t="s">
        <v>1620</v>
      </c>
      <c r="D688" s="92" t="s">
        <v>31</v>
      </c>
      <c r="E688" s="93" t="s">
        <v>1621</v>
      </c>
      <c r="F688" s="92" t="s">
        <v>33</v>
      </c>
      <c r="G688" s="94">
        <v>38</v>
      </c>
      <c r="H688" s="95">
        <v>13.15</v>
      </c>
      <c r="I688" s="95">
        <v>15.97</v>
      </c>
      <c r="J688" s="95">
        <v>606.86</v>
      </c>
      <c r="K688" s="96">
        <v>5.8923348166402181E-5</v>
      </c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</row>
    <row r="689" spans="1:29" ht="35.25" customHeight="1" x14ac:dyDescent="0.25">
      <c r="A689" s="10"/>
      <c r="B689" s="91" t="s">
        <v>1622</v>
      </c>
      <c r="C689" s="92" t="s">
        <v>1623</v>
      </c>
      <c r="D689" s="92" t="s">
        <v>31</v>
      </c>
      <c r="E689" s="93" t="s">
        <v>1624</v>
      </c>
      <c r="F689" s="92" t="s">
        <v>33</v>
      </c>
      <c r="G689" s="94">
        <v>48</v>
      </c>
      <c r="H689" s="95">
        <v>13.15</v>
      </c>
      <c r="I689" s="95">
        <v>15.97</v>
      </c>
      <c r="J689" s="95">
        <v>766.56</v>
      </c>
      <c r="K689" s="96">
        <v>7.4429492420718542E-5</v>
      </c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</row>
    <row r="690" spans="1:29" ht="35.25" customHeight="1" x14ac:dyDescent="0.25">
      <c r="A690" s="10"/>
      <c r="B690" s="91" t="s">
        <v>1625</v>
      </c>
      <c r="C690" s="92" t="s">
        <v>1626</v>
      </c>
      <c r="D690" s="92" t="s">
        <v>31</v>
      </c>
      <c r="E690" s="93" t="s">
        <v>1627</v>
      </c>
      <c r="F690" s="92" t="s">
        <v>33</v>
      </c>
      <c r="G690" s="94">
        <v>33</v>
      </c>
      <c r="H690" s="95">
        <v>14.13</v>
      </c>
      <c r="I690" s="95">
        <v>17.16</v>
      </c>
      <c r="J690" s="95">
        <v>566.28</v>
      </c>
      <c r="K690" s="96">
        <v>5.4983214579425611E-5</v>
      </c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</row>
    <row r="691" spans="1:29" ht="35.25" customHeight="1" x14ac:dyDescent="0.25">
      <c r="A691" s="10"/>
      <c r="B691" s="91" t="s">
        <v>1628</v>
      </c>
      <c r="C691" s="92" t="s">
        <v>1629</v>
      </c>
      <c r="D691" s="92" t="s">
        <v>31</v>
      </c>
      <c r="E691" s="93" t="s">
        <v>1630</v>
      </c>
      <c r="F691" s="92" t="s">
        <v>33</v>
      </c>
      <c r="G691" s="94">
        <v>2</v>
      </c>
      <c r="H691" s="95">
        <v>15.09</v>
      </c>
      <c r="I691" s="95">
        <v>18.32</v>
      </c>
      <c r="J691" s="95">
        <v>36.64</v>
      </c>
      <c r="K691" s="96">
        <v>3.5575774920360147E-6</v>
      </c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</row>
    <row r="692" spans="1:29" ht="35.25" customHeight="1" x14ac:dyDescent="0.25">
      <c r="A692" s="10"/>
      <c r="B692" s="91" t="s">
        <v>1631</v>
      </c>
      <c r="C692" s="92" t="s">
        <v>1632</v>
      </c>
      <c r="D692" s="92" t="s">
        <v>31</v>
      </c>
      <c r="E692" s="93" t="s">
        <v>1633</v>
      </c>
      <c r="F692" s="92" t="s">
        <v>33</v>
      </c>
      <c r="G692" s="94">
        <v>19</v>
      </c>
      <c r="H692" s="95">
        <v>16.72</v>
      </c>
      <c r="I692" s="95">
        <v>20.3</v>
      </c>
      <c r="J692" s="95">
        <v>385.7</v>
      </c>
      <c r="K692" s="96">
        <v>3.7449717212835447E-5</v>
      </c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</row>
    <row r="693" spans="1:29" ht="35.25" customHeight="1" x14ac:dyDescent="0.25">
      <c r="A693" s="10"/>
      <c r="B693" s="91" t="s">
        <v>1634</v>
      </c>
      <c r="C693" s="92" t="s">
        <v>1635</v>
      </c>
      <c r="D693" s="92" t="s">
        <v>31</v>
      </c>
      <c r="E693" s="93" t="s">
        <v>1636</v>
      </c>
      <c r="F693" s="92" t="s">
        <v>33</v>
      </c>
      <c r="G693" s="94">
        <v>1</v>
      </c>
      <c r="H693" s="95">
        <v>79.87</v>
      </c>
      <c r="I693" s="95">
        <v>97.01</v>
      </c>
      <c r="J693" s="95">
        <v>97.01</v>
      </c>
      <c r="K693" s="96">
        <v>9.4192301447165327E-6</v>
      </c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</row>
    <row r="694" spans="1:29" ht="35.25" customHeight="1" x14ac:dyDescent="0.25">
      <c r="A694" s="10"/>
      <c r="B694" s="91" t="s">
        <v>1637</v>
      </c>
      <c r="C694" s="92" t="s">
        <v>1638</v>
      </c>
      <c r="D694" s="92" t="s">
        <v>31</v>
      </c>
      <c r="E694" s="93" t="s">
        <v>1639</v>
      </c>
      <c r="F694" s="92" t="s">
        <v>33</v>
      </c>
      <c r="G694" s="94">
        <v>2</v>
      </c>
      <c r="H694" s="95">
        <v>85.69</v>
      </c>
      <c r="I694" s="95">
        <v>104.07</v>
      </c>
      <c r="J694" s="95">
        <v>208.14</v>
      </c>
      <c r="K694" s="96">
        <v>2.0209448122062667E-5</v>
      </c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</row>
    <row r="695" spans="1:29" ht="35.25" customHeight="1" x14ac:dyDescent="0.25">
      <c r="A695" s="10"/>
      <c r="B695" s="91" t="s">
        <v>1640</v>
      </c>
      <c r="C695" s="92" t="s">
        <v>1641</v>
      </c>
      <c r="D695" s="92" t="s">
        <v>31</v>
      </c>
      <c r="E695" s="93" t="s">
        <v>1642</v>
      </c>
      <c r="F695" s="92" t="s">
        <v>33</v>
      </c>
      <c r="G695" s="94">
        <v>2</v>
      </c>
      <c r="H695" s="95">
        <v>107.02</v>
      </c>
      <c r="I695" s="95">
        <v>129.97999999999999</v>
      </c>
      <c r="J695" s="95">
        <v>259.95999999999998</v>
      </c>
      <c r="K695" s="96">
        <v>2.5240934629631069E-5</v>
      </c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</row>
    <row r="696" spans="1:29" ht="35.25" customHeight="1" x14ac:dyDescent="0.25">
      <c r="A696" s="10"/>
      <c r="B696" s="91" t="s">
        <v>1643</v>
      </c>
      <c r="C696" s="92" t="s">
        <v>1644</v>
      </c>
      <c r="D696" s="92" t="s">
        <v>19</v>
      </c>
      <c r="E696" s="93" t="s">
        <v>1645</v>
      </c>
      <c r="F696" s="92" t="s">
        <v>33</v>
      </c>
      <c r="G696" s="94">
        <v>4</v>
      </c>
      <c r="H696" s="95">
        <v>643.08000000000004</v>
      </c>
      <c r="I696" s="95">
        <v>781.08</v>
      </c>
      <c r="J696" s="95">
        <v>3124.32</v>
      </c>
      <c r="K696" s="96">
        <v>3.0335727374230246E-4</v>
      </c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</row>
    <row r="697" spans="1:29" ht="35.25" customHeight="1" x14ac:dyDescent="0.25">
      <c r="A697" s="10"/>
      <c r="B697" s="91" t="s">
        <v>1646</v>
      </c>
      <c r="C697" s="92" t="s">
        <v>1647</v>
      </c>
      <c r="D697" s="92" t="s">
        <v>19</v>
      </c>
      <c r="E697" s="93" t="s">
        <v>1648</v>
      </c>
      <c r="F697" s="92" t="s">
        <v>33</v>
      </c>
      <c r="G697" s="94">
        <v>6</v>
      </c>
      <c r="H697" s="95">
        <v>465.12</v>
      </c>
      <c r="I697" s="95">
        <v>564.92999999999995</v>
      </c>
      <c r="J697" s="95">
        <v>3389.58</v>
      </c>
      <c r="K697" s="96">
        <v>3.2911281428644746E-4</v>
      </c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</row>
    <row r="698" spans="1:29" ht="35.25" customHeight="1" x14ac:dyDescent="0.25">
      <c r="A698" s="10"/>
      <c r="B698" s="91" t="s">
        <v>1649</v>
      </c>
      <c r="C698" s="92" t="s">
        <v>1650</v>
      </c>
      <c r="D698" s="92" t="s">
        <v>19</v>
      </c>
      <c r="E698" s="93" t="s">
        <v>1651</v>
      </c>
      <c r="F698" s="92" t="s">
        <v>33</v>
      </c>
      <c r="G698" s="94">
        <v>8</v>
      </c>
      <c r="H698" s="95">
        <v>344.87</v>
      </c>
      <c r="I698" s="95">
        <v>418.87</v>
      </c>
      <c r="J698" s="95">
        <v>3350.96</v>
      </c>
      <c r="K698" s="96">
        <v>3.2536298779238548E-4</v>
      </c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</row>
    <row r="699" spans="1:29" ht="35.25" customHeight="1" x14ac:dyDescent="0.25">
      <c r="A699" s="10"/>
      <c r="B699" s="91" t="s">
        <v>1652</v>
      </c>
      <c r="C699" s="92" t="s">
        <v>1653</v>
      </c>
      <c r="D699" s="92" t="s">
        <v>19</v>
      </c>
      <c r="E699" s="93" t="s">
        <v>1654</v>
      </c>
      <c r="F699" s="92" t="s">
        <v>1160</v>
      </c>
      <c r="G699" s="94">
        <v>1</v>
      </c>
      <c r="H699" s="95">
        <v>2333.7600000000002</v>
      </c>
      <c r="I699" s="95">
        <v>2834.58</v>
      </c>
      <c r="J699" s="95">
        <v>2834.58</v>
      </c>
      <c r="K699" s="96">
        <v>2.7522483644583644E-4</v>
      </c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</row>
    <row r="700" spans="1:29" ht="35.25" customHeight="1" x14ac:dyDescent="0.25">
      <c r="A700" s="10"/>
      <c r="B700" s="91" t="s">
        <v>1655</v>
      </c>
      <c r="C700" s="92" t="s">
        <v>1656</v>
      </c>
      <c r="D700" s="92" t="s">
        <v>19</v>
      </c>
      <c r="E700" s="93" t="s">
        <v>1657</v>
      </c>
      <c r="F700" s="92" t="s">
        <v>33</v>
      </c>
      <c r="G700" s="94">
        <v>8</v>
      </c>
      <c r="H700" s="95">
        <v>213.27</v>
      </c>
      <c r="I700" s="95">
        <v>259.02999999999997</v>
      </c>
      <c r="J700" s="95">
        <v>2072.2399999999998</v>
      </c>
      <c r="K700" s="96">
        <v>2.0120508684761765E-4</v>
      </c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</row>
    <row r="701" spans="1:29" x14ac:dyDescent="0.25">
      <c r="A701" s="10"/>
      <c r="B701" s="82" t="s">
        <v>1658</v>
      </c>
      <c r="C701" s="83" t="s">
        <v>1191</v>
      </c>
      <c r="D701" s="83"/>
      <c r="E701" s="84" t="s">
        <v>1659</v>
      </c>
      <c r="F701" s="84"/>
      <c r="G701" s="85"/>
      <c r="H701" s="86" t="s">
        <v>14</v>
      </c>
      <c r="I701" s="84">
        <v>920.97</v>
      </c>
      <c r="J701" s="87">
        <v>920.97</v>
      </c>
      <c r="K701" s="88">
        <v>8.9422001715076647E-5</v>
      </c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</row>
    <row r="702" spans="1:29" ht="40.5" customHeight="1" x14ac:dyDescent="0.25">
      <c r="A702" s="10"/>
      <c r="B702" s="91" t="s">
        <v>1660</v>
      </c>
      <c r="C702" s="92" t="s">
        <v>1661</v>
      </c>
      <c r="D702" s="92" t="s">
        <v>19</v>
      </c>
      <c r="E702" s="93" t="s">
        <v>1662</v>
      </c>
      <c r="F702" s="92" t="s">
        <v>33</v>
      </c>
      <c r="G702" s="94">
        <v>5</v>
      </c>
      <c r="H702" s="95">
        <v>53.92</v>
      </c>
      <c r="I702" s="95">
        <v>65.489999999999995</v>
      </c>
      <c r="J702" s="95">
        <v>327.45</v>
      </c>
      <c r="K702" s="96">
        <v>3.1793906925960511E-5</v>
      </c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</row>
    <row r="703" spans="1:29" ht="40.5" customHeight="1" x14ac:dyDescent="0.25">
      <c r="A703" s="10"/>
      <c r="B703" s="91" t="s">
        <v>1663</v>
      </c>
      <c r="C703" s="92" t="s">
        <v>1664</v>
      </c>
      <c r="D703" s="92" t="s">
        <v>19</v>
      </c>
      <c r="E703" s="93" t="s">
        <v>1665</v>
      </c>
      <c r="F703" s="92" t="s">
        <v>33</v>
      </c>
      <c r="G703" s="94">
        <v>2</v>
      </c>
      <c r="H703" s="95">
        <v>18.52</v>
      </c>
      <c r="I703" s="95">
        <v>22.49</v>
      </c>
      <c r="J703" s="95">
        <v>44.98</v>
      </c>
      <c r="K703" s="96">
        <v>4.3673535914787098E-6</v>
      </c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</row>
    <row r="704" spans="1:29" ht="40.5" customHeight="1" x14ac:dyDescent="0.25">
      <c r="A704" s="10"/>
      <c r="B704" s="91" t="s">
        <v>1666</v>
      </c>
      <c r="C704" s="92" t="s">
        <v>1667</v>
      </c>
      <c r="D704" s="92" t="s">
        <v>19</v>
      </c>
      <c r="E704" s="93" t="s">
        <v>1668</v>
      </c>
      <c r="F704" s="92" t="s">
        <v>33</v>
      </c>
      <c r="G704" s="94">
        <v>8</v>
      </c>
      <c r="H704" s="95">
        <v>6.53</v>
      </c>
      <c r="I704" s="95">
        <v>7.93</v>
      </c>
      <c r="J704" s="95">
        <v>63.44</v>
      </c>
      <c r="K704" s="96">
        <v>6.1597357012763313E-6</v>
      </c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</row>
    <row r="705" spans="1:29" ht="40.5" customHeight="1" x14ac:dyDescent="0.25">
      <c r="A705" s="10"/>
      <c r="B705" s="91" t="s">
        <v>1669</v>
      </c>
      <c r="C705" s="92" t="s">
        <v>1670</v>
      </c>
      <c r="D705" s="92" t="s">
        <v>19</v>
      </c>
      <c r="E705" s="93" t="s">
        <v>1671</v>
      </c>
      <c r="F705" s="92" t="s">
        <v>33</v>
      </c>
      <c r="G705" s="94">
        <v>45</v>
      </c>
      <c r="H705" s="95">
        <v>8.8800000000000008</v>
      </c>
      <c r="I705" s="95">
        <v>10.78</v>
      </c>
      <c r="J705" s="95">
        <v>485.1</v>
      </c>
      <c r="K705" s="96">
        <v>4.7101005496361099E-5</v>
      </c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</row>
    <row r="706" spans="1:29" x14ac:dyDescent="0.25">
      <c r="A706" s="10"/>
      <c r="B706" s="82" t="s">
        <v>1672</v>
      </c>
      <c r="C706" s="83" t="s">
        <v>1191</v>
      </c>
      <c r="D706" s="83"/>
      <c r="E706" s="84" t="s">
        <v>1673</v>
      </c>
      <c r="F706" s="84"/>
      <c r="G706" s="85"/>
      <c r="H706" s="86" t="s">
        <v>14</v>
      </c>
      <c r="I706" s="84">
        <v>6626.79</v>
      </c>
      <c r="J706" s="87">
        <v>6626.79</v>
      </c>
      <c r="K706" s="88">
        <v>6.4343119400789685E-4</v>
      </c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</row>
    <row r="707" spans="1:29" ht="35.25" customHeight="1" x14ac:dyDescent="0.25">
      <c r="A707" s="10"/>
      <c r="B707" s="91" t="s">
        <v>1674</v>
      </c>
      <c r="C707" s="92" t="s">
        <v>1675</v>
      </c>
      <c r="D707" s="92" t="s">
        <v>19</v>
      </c>
      <c r="E707" s="93" t="s">
        <v>1676</v>
      </c>
      <c r="F707" s="92" t="s">
        <v>79</v>
      </c>
      <c r="G707" s="94">
        <v>4</v>
      </c>
      <c r="H707" s="95">
        <v>64.599999999999994</v>
      </c>
      <c r="I707" s="95">
        <v>78.459999999999994</v>
      </c>
      <c r="J707" s="95">
        <v>313.83999999999997</v>
      </c>
      <c r="K707" s="96">
        <v>3.0472437775670931E-5</v>
      </c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</row>
    <row r="708" spans="1:29" ht="35.25" customHeight="1" x14ac:dyDescent="0.25">
      <c r="A708" s="10"/>
      <c r="B708" s="91" t="s">
        <v>1677</v>
      </c>
      <c r="C708" s="92" t="s">
        <v>1678</v>
      </c>
      <c r="D708" s="92" t="s">
        <v>31</v>
      </c>
      <c r="E708" s="93" t="s">
        <v>1679</v>
      </c>
      <c r="F708" s="92" t="s">
        <v>33</v>
      </c>
      <c r="G708" s="94">
        <v>3</v>
      </c>
      <c r="H708" s="95">
        <v>153.43</v>
      </c>
      <c r="I708" s="95" t="s">
        <v>1680</v>
      </c>
      <c r="J708" s="95">
        <v>522.45000000000005</v>
      </c>
      <c r="K708" s="96">
        <v>5.0727520761850869E-5</v>
      </c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</row>
    <row r="709" spans="1:29" ht="35.25" customHeight="1" x14ac:dyDescent="0.25">
      <c r="A709" s="10"/>
      <c r="B709" s="91" t="s">
        <v>1681</v>
      </c>
      <c r="C709" s="92" t="s">
        <v>1682</v>
      </c>
      <c r="D709" s="92" t="s">
        <v>31</v>
      </c>
      <c r="E709" s="93" t="s">
        <v>1683</v>
      </c>
      <c r="F709" s="92" t="s">
        <v>33</v>
      </c>
      <c r="G709" s="94">
        <v>30</v>
      </c>
      <c r="H709" s="95">
        <v>2.27</v>
      </c>
      <c r="I709" s="95" t="s">
        <v>1684</v>
      </c>
      <c r="J709" s="95">
        <v>77.099999999999994</v>
      </c>
      <c r="K709" s="96">
        <v>7.4860596243443429E-6</v>
      </c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</row>
    <row r="710" spans="1:29" ht="35.25" customHeight="1" x14ac:dyDescent="0.25">
      <c r="A710" s="10"/>
      <c r="B710" s="91" t="s">
        <v>1685</v>
      </c>
      <c r="C710" s="92" t="s">
        <v>1686</v>
      </c>
      <c r="D710" s="92" t="s">
        <v>31</v>
      </c>
      <c r="E710" s="93" t="s">
        <v>1687</v>
      </c>
      <c r="F710" s="92" t="s">
        <v>33</v>
      </c>
      <c r="G710" s="94">
        <v>15</v>
      </c>
      <c r="H710" s="95">
        <v>3.14</v>
      </c>
      <c r="I710" s="95" t="s">
        <v>1688</v>
      </c>
      <c r="J710" s="95">
        <v>53.4</v>
      </c>
      <c r="K710" s="96">
        <v>5.1848973273668994E-6</v>
      </c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</row>
    <row r="711" spans="1:29" ht="35.25" customHeight="1" x14ac:dyDescent="0.25">
      <c r="A711" s="10"/>
      <c r="B711" s="91" t="s">
        <v>1689</v>
      </c>
      <c r="C711" s="92" t="s">
        <v>1690</v>
      </c>
      <c r="D711" s="92" t="s">
        <v>19</v>
      </c>
      <c r="E711" s="93" t="s">
        <v>1691</v>
      </c>
      <c r="F711" s="92" t="s">
        <v>33</v>
      </c>
      <c r="G711" s="94">
        <v>350</v>
      </c>
      <c r="H711" s="95">
        <v>2.17</v>
      </c>
      <c r="I711" s="95">
        <v>2.63</v>
      </c>
      <c r="J711" s="95">
        <v>920.5</v>
      </c>
      <c r="K711" s="96">
        <v>8.9376366850959379E-5</v>
      </c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</row>
    <row r="712" spans="1:29" ht="35.25" customHeight="1" x14ac:dyDescent="0.25">
      <c r="A712" s="10"/>
      <c r="B712" s="91" t="s">
        <v>1692</v>
      </c>
      <c r="C712" s="92" t="s">
        <v>1693</v>
      </c>
      <c r="D712" s="92" t="s">
        <v>19</v>
      </c>
      <c r="E712" s="93" t="s">
        <v>1694</v>
      </c>
      <c r="F712" s="92" t="s">
        <v>33</v>
      </c>
      <c r="G712" s="94">
        <v>50</v>
      </c>
      <c r="H712" s="95">
        <v>2.77</v>
      </c>
      <c r="I712" s="95">
        <v>3.36</v>
      </c>
      <c r="J712" s="95">
        <v>168</v>
      </c>
      <c r="K712" s="96">
        <v>1.6312036535536311E-5</v>
      </c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</row>
    <row r="713" spans="1:29" ht="35.25" customHeight="1" x14ac:dyDescent="0.25">
      <c r="A713" s="10"/>
      <c r="B713" s="91" t="s">
        <v>1695</v>
      </c>
      <c r="C713" s="92" t="s">
        <v>1696</v>
      </c>
      <c r="D713" s="92" t="s">
        <v>19</v>
      </c>
      <c r="E713" s="93" t="s">
        <v>1697</v>
      </c>
      <c r="F713" s="92" t="s">
        <v>33</v>
      </c>
      <c r="G713" s="94">
        <v>900</v>
      </c>
      <c r="H713" s="95">
        <v>2.17</v>
      </c>
      <c r="I713" s="95">
        <v>2.63</v>
      </c>
      <c r="J713" s="95">
        <v>2367</v>
      </c>
      <c r="K713" s="96">
        <v>2.2982494333103839E-4</v>
      </c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</row>
    <row r="714" spans="1:29" ht="35.25" customHeight="1" x14ac:dyDescent="0.25">
      <c r="A714" s="10"/>
      <c r="B714" s="91" t="s">
        <v>1698</v>
      </c>
      <c r="C714" s="92" t="s">
        <v>1699</v>
      </c>
      <c r="D714" s="92" t="s">
        <v>19</v>
      </c>
      <c r="E714" s="93" t="s">
        <v>1700</v>
      </c>
      <c r="F714" s="92" t="s">
        <v>33</v>
      </c>
      <c r="G714" s="94">
        <v>50</v>
      </c>
      <c r="H714" s="95">
        <v>2.2000000000000002</v>
      </c>
      <c r="I714" s="95">
        <v>2.67</v>
      </c>
      <c r="J714" s="95">
        <v>133.5</v>
      </c>
      <c r="K714" s="96">
        <v>1.2962243318417248E-5</v>
      </c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</row>
    <row r="715" spans="1:29" ht="35.25" customHeight="1" x14ac:dyDescent="0.25">
      <c r="A715" s="10"/>
      <c r="B715" s="91" t="s">
        <v>1701</v>
      </c>
      <c r="C715" s="92" t="s">
        <v>1702</v>
      </c>
      <c r="D715" s="92" t="s">
        <v>19</v>
      </c>
      <c r="E715" s="93" t="s">
        <v>1703</v>
      </c>
      <c r="F715" s="92" t="s">
        <v>33</v>
      </c>
      <c r="G715" s="94">
        <v>300</v>
      </c>
      <c r="H715" s="95">
        <v>2.2000000000000002</v>
      </c>
      <c r="I715" s="95">
        <v>2.67</v>
      </c>
      <c r="J715" s="95">
        <v>801</v>
      </c>
      <c r="K715" s="96">
        <v>7.7773459910503482E-5</v>
      </c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</row>
    <row r="716" spans="1:29" ht="35.25" customHeight="1" x14ac:dyDescent="0.25">
      <c r="A716" s="10"/>
      <c r="B716" s="91" t="s">
        <v>1704</v>
      </c>
      <c r="C716" s="92" t="s">
        <v>1705</v>
      </c>
      <c r="D716" s="92" t="s">
        <v>19</v>
      </c>
      <c r="E716" s="93" t="s">
        <v>1706</v>
      </c>
      <c r="F716" s="92" t="s">
        <v>33</v>
      </c>
      <c r="G716" s="94">
        <v>1000</v>
      </c>
      <c r="H716" s="95">
        <v>1.05</v>
      </c>
      <c r="I716" s="95">
        <v>1.27</v>
      </c>
      <c r="J716" s="95">
        <v>1270</v>
      </c>
      <c r="K716" s="96">
        <v>1.2331122857220904E-4</v>
      </c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</row>
    <row r="717" spans="1:29" x14ac:dyDescent="0.25">
      <c r="A717" s="10"/>
      <c r="B717" s="82" t="s">
        <v>1707</v>
      </c>
      <c r="C717" s="83" t="s">
        <v>1191</v>
      </c>
      <c r="D717" s="83"/>
      <c r="E717" s="84" t="s">
        <v>1708</v>
      </c>
      <c r="F717" s="84"/>
      <c r="G717" s="85"/>
      <c r="H717" s="86" t="s">
        <v>14</v>
      </c>
      <c r="I717" s="84">
        <v>31080.83</v>
      </c>
      <c r="J717" s="87">
        <v>31080.83</v>
      </c>
      <c r="K717" s="88">
        <v>3.0178073483023396E-3</v>
      </c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</row>
    <row r="718" spans="1:29" ht="114" x14ac:dyDescent="0.25">
      <c r="A718" s="10"/>
      <c r="B718" s="91" t="s">
        <v>1709</v>
      </c>
      <c r="C718" s="92" t="s">
        <v>1710</v>
      </c>
      <c r="D718" s="92" t="s">
        <v>19</v>
      </c>
      <c r="E718" s="93" t="s">
        <v>1711</v>
      </c>
      <c r="F718" s="92" t="s">
        <v>1160</v>
      </c>
      <c r="G718" s="94">
        <v>1</v>
      </c>
      <c r="H718" s="95">
        <v>6526.95</v>
      </c>
      <c r="I718" s="95">
        <v>7927.63</v>
      </c>
      <c r="J718" s="95">
        <v>7927.63</v>
      </c>
      <c r="K718" s="96">
        <v>7.6973684642984367E-4</v>
      </c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</row>
    <row r="719" spans="1:29" ht="99.75" x14ac:dyDescent="0.25">
      <c r="A719" s="10"/>
      <c r="B719" s="91" t="s">
        <v>1712</v>
      </c>
      <c r="C719" s="92" t="s">
        <v>1713</v>
      </c>
      <c r="D719" s="92" t="s">
        <v>19</v>
      </c>
      <c r="E719" s="93" t="s">
        <v>1714</v>
      </c>
      <c r="F719" s="92" t="s">
        <v>33</v>
      </c>
      <c r="G719" s="94">
        <v>8</v>
      </c>
      <c r="H719" s="95">
        <v>1916.31</v>
      </c>
      <c r="I719" s="95">
        <v>2327.5500000000002</v>
      </c>
      <c r="J719" s="95">
        <v>18620.400000000001</v>
      </c>
      <c r="K719" s="96">
        <v>1.8079562208708354E-3</v>
      </c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</row>
    <row r="720" spans="1:29" ht="42.75" x14ac:dyDescent="0.25">
      <c r="A720" s="10"/>
      <c r="B720" s="91" t="s">
        <v>1715</v>
      </c>
      <c r="C720" s="92" t="s">
        <v>1716</v>
      </c>
      <c r="D720" s="92" t="s">
        <v>19</v>
      </c>
      <c r="E720" s="93" t="s">
        <v>1717</v>
      </c>
      <c r="F720" s="92" t="s">
        <v>33</v>
      </c>
      <c r="G720" s="94">
        <v>2</v>
      </c>
      <c r="H720" s="95">
        <v>1865.97</v>
      </c>
      <c r="I720" s="95">
        <v>2266.4</v>
      </c>
      <c r="J720" s="95">
        <v>4532.8</v>
      </c>
      <c r="K720" s="96">
        <v>4.4011428100166071E-4</v>
      </c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</row>
    <row r="721" spans="1:29" x14ac:dyDescent="0.25">
      <c r="A721" s="10"/>
      <c r="B721" s="82" t="s">
        <v>1718</v>
      </c>
      <c r="C721" s="83" t="s">
        <v>1191</v>
      </c>
      <c r="D721" s="83"/>
      <c r="E721" s="84" t="s">
        <v>1719</v>
      </c>
      <c r="F721" s="84"/>
      <c r="G721" s="85"/>
      <c r="H721" s="86" t="s">
        <v>14</v>
      </c>
      <c r="I721" s="84">
        <v>93499.27</v>
      </c>
      <c r="J721" s="87">
        <v>93499.27</v>
      </c>
      <c r="K721" s="88">
        <v>9.0783542159879414E-3</v>
      </c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</row>
    <row r="722" spans="1:29" ht="39" customHeight="1" x14ac:dyDescent="0.25">
      <c r="A722" s="10"/>
      <c r="B722" s="91" t="s">
        <v>1720</v>
      </c>
      <c r="C722" s="92" t="s">
        <v>1721</v>
      </c>
      <c r="D722" s="92" t="s">
        <v>19</v>
      </c>
      <c r="E722" s="93" t="s">
        <v>1722</v>
      </c>
      <c r="F722" s="92" t="s">
        <v>33</v>
      </c>
      <c r="G722" s="94">
        <v>51</v>
      </c>
      <c r="H722" s="95">
        <v>97.89</v>
      </c>
      <c r="I722" s="95">
        <v>118.89</v>
      </c>
      <c r="J722" s="95">
        <v>6063.39</v>
      </c>
      <c r="K722" s="96">
        <v>5.8872761434050906E-4</v>
      </c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</row>
    <row r="723" spans="1:29" ht="39" customHeight="1" x14ac:dyDescent="0.25">
      <c r="A723" s="10"/>
      <c r="B723" s="91" t="s">
        <v>1723</v>
      </c>
      <c r="C723" s="92" t="s">
        <v>1724</v>
      </c>
      <c r="D723" s="92" t="s">
        <v>19</v>
      </c>
      <c r="E723" s="93" t="s">
        <v>1725</v>
      </c>
      <c r="F723" s="92" t="s">
        <v>33</v>
      </c>
      <c r="G723" s="94">
        <v>25</v>
      </c>
      <c r="H723" s="95">
        <v>236.49</v>
      </c>
      <c r="I723" s="95">
        <v>287.24</v>
      </c>
      <c r="J723" s="95">
        <v>7181</v>
      </c>
      <c r="K723" s="96">
        <v>6.972424664386087E-4</v>
      </c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</row>
    <row r="724" spans="1:29" ht="39" customHeight="1" x14ac:dyDescent="0.25">
      <c r="A724" s="10"/>
      <c r="B724" s="91" t="s">
        <v>1726</v>
      </c>
      <c r="C724" s="92" t="s">
        <v>1727</v>
      </c>
      <c r="D724" s="92" t="s">
        <v>19</v>
      </c>
      <c r="E724" s="93" t="s">
        <v>1728</v>
      </c>
      <c r="F724" s="92" t="s">
        <v>33</v>
      </c>
      <c r="G724" s="94">
        <v>12</v>
      </c>
      <c r="H724" s="95">
        <v>1284.3</v>
      </c>
      <c r="I724" s="95">
        <v>1559.91</v>
      </c>
      <c r="J724" s="95">
        <v>18718.919999999998</v>
      </c>
      <c r="K724" s="96">
        <v>1.8175220651534606E-3</v>
      </c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</row>
    <row r="725" spans="1:29" ht="39" customHeight="1" x14ac:dyDescent="0.25">
      <c r="A725" s="10"/>
      <c r="B725" s="91" t="s">
        <v>1729</v>
      </c>
      <c r="C725" s="92" t="s">
        <v>1730</v>
      </c>
      <c r="D725" s="92" t="s">
        <v>19</v>
      </c>
      <c r="E725" s="93" t="s">
        <v>1731</v>
      </c>
      <c r="F725" s="92" t="s">
        <v>33</v>
      </c>
      <c r="G725" s="94">
        <v>42</v>
      </c>
      <c r="H725" s="95">
        <v>56.4</v>
      </c>
      <c r="I725" s="95">
        <v>68.5</v>
      </c>
      <c r="J725" s="95">
        <v>2877</v>
      </c>
      <c r="K725" s="96">
        <v>2.7934362567105933E-4</v>
      </c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</row>
    <row r="726" spans="1:29" ht="39" customHeight="1" x14ac:dyDescent="0.25">
      <c r="A726" s="10"/>
      <c r="B726" s="91" t="s">
        <v>1732</v>
      </c>
      <c r="C726" s="92" t="s">
        <v>1733</v>
      </c>
      <c r="D726" s="92" t="s">
        <v>19</v>
      </c>
      <c r="E726" s="93" t="s">
        <v>1734</v>
      </c>
      <c r="F726" s="92" t="s">
        <v>33</v>
      </c>
      <c r="G726" s="94">
        <v>90</v>
      </c>
      <c r="H726" s="95">
        <v>85.22</v>
      </c>
      <c r="I726" s="95">
        <v>103.5</v>
      </c>
      <c r="J726" s="95">
        <v>9315</v>
      </c>
      <c r="K726" s="96">
        <v>9.0444416862214729E-4</v>
      </c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</row>
    <row r="727" spans="1:29" ht="39" customHeight="1" x14ac:dyDescent="0.25">
      <c r="A727" s="10"/>
      <c r="B727" s="91" t="s">
        <v>1735</v>
      </c>
      <c r="C727" s="92" t="s">
        <v>1736</v>
      </c>
      <c r="D727" s="92" t="s">
        <v>19</v>
      </c>
      <c r="E727" s="93" t="s">
        <v>1737</v>
      </c>
      <c r="F727" s="92" t="s">
        <v>33</v>
      </c>
      <c r="G727" s="94">
        <v>164</v>
      </c>
      <c r="H727" s="95">
        <v>230.66</v>
      </c>
      <c r="I727" s="95">
        <v>280.14999999999998</v>
      </c>
      <c r="J727" s="95">
        <v>45944.6</v>
      </c>
      <c r="K727" s="96">
        <v>4.4610118679202478E-3</v>
      </c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</row>
    <row r="728" spans="1:29" ht="39" customHeight="1" x14ac:dyDescent="0.25">
      <c r="A728" s="10"/>
      <c r="B728" s="91" t="s">
        <v>1738</v>
      </c>
      <c r="C728" s="92" t="s">
        <v>1739</v>
      </c>
      <c r="D728" s="92" t="s">
        <v>19</v>
      </c>
      <c r="E728" s="93" t="s">
        <v>1740</v>
      </c>
      <c r="F728" s="92" t="s">
        <v>33</v>
      </c>
      <c r="G728" s="94">
        <v>12</v>
      </c>
      <c r="H728" s="95">
        <v>233.23</v>
      </c>
      <c r="I728" s="95">
        <v>283.27999999999997</v>
      </c>
      <c r="J728" s="95">
        <v>3399.36</v>
      </c>
      <c r="K728" s="96">
        <v>3.3006240784190901E-4</v>
      </c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</row>
    <row r="729" spans="1:29" x14ac:dyDescent="0.25">
      <c r="A729" s="10"/>
      <c r="B729" s="82" t="s">
        <v>1741</v>
      </c>
      <c r="C729" s="83" t="s">
        <v>1191</v>
      </c>
      <c r="D729" s="83"/>
      <c r="E729" s="84" t="s">
        <v>1742</v>
      </c>
      <c r="F729" s="84"/>
      <c r="G729" s="85"/>
      <c r="H729" s="86" t="s">
        <v>14</v>
      </c>
      <c r="I729" s="84">
        <v>150332.10999999999</v>
      </c>
      <c r="J729" s="87">
        <v>150332.10999999999</v>
      </c>
      <c r="K729" s="88">
        <v>1.4596564707049189E-2</v>
      </c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</row>
    <row r="730" spans="1:29" x14ac:dyDescent="0.25">
      <c r="A730" s="10"/>
      <c r="B730" s="82" t="s">
        <v>1743</v>
      </c>
      <c r="C730" s="83" t="s">
        <v>1191</v>
      </c>
      <c r="D730" s="83"/>
      <c r="E730" s="84" t="s">
        <v>1196</v>
      </c>
      <c r="F730" s="84"/>
      <c r="G730" s="85"/>
      <c r="H730" s="86" t="s">
        <v>14</v>
      </c>
      <c r="I730" s="84">
        <v>60105.91</v>
      </c>
      <c r="J730" s="87">
        <v>60105.91</v>
      </c>
      <c r="K730" s="88">
        <v>5.836010713819389E-3</v>
      </c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</row>
    <row r="731" spans="1:29" x14ac:dyDescent="0.25">
      <c r="A731" s="10"/>
      <c r="B731" s="82" t="s">
        <v>1744</v>
      </c>
      <c r="C731" s="83" t="s">
        <v>1191</v>
      </c>
      <c r="D731" s="83"/>
      <c r="E731" s="84" t="s">
        <v>1198</v>
      </c>
      <c r="F731" s="84"/>
      <c r="G731" s="85"/>
      <c r="H731" s="86" t="s">
        <v>14</v>
      </c>
      <c r="I731" s="84">
        <v>5608.17</v>
      </c>
      <c r="J731" s="87">
        <v>5608.17</v>
      </c>
      <c r="K731" s="88">
        <v>5.4452782105653976E-4</v>
      </c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</row>
    <row r="732" spans="1:29" ht="48" customHeight="1" x14ac:dyDescent="0.25">
      <c r="A732" s="10"/>
      <c r="B732" s="91" t="s">
        <v>1745</v>
      </c>
      <c r="C732" s="92" t="s">
        <v>1200</v>
      </c>
      <c r="D732" s="92" t="s">
        <v>19</v>
      </c>
      <c r="E732" s="93" t="s">
        <v>1201</v>
      </c>
      <c r="F732" s="92" t="s">
        <v>33</v>
      </c>
      <c r="G732" s="94">
        <v>83</v>
      </c>
      <c r="H732" s="95">
        <v>33.880000000000003</v>
      </c>
      <c r="I732" s="95">
        <v>41.15</v>
      </c>
      <c r="J732" s="95">
        <v>3415.45</v>
      </c>
      <c r="K732" s="96">
        <v>3.3162467372200894E-4</v>
      </c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</row>
    <row r="733" spans="1:29" ht="48" customHeight="1" x14ac:dyDescent="0.25">
      <c r="A733" s="10"/>
      <c r="B733" s="91" t="s">
        <v>1746</v>
      </c>
      <c r="C733" s="92" t="s">
        <v>1747</v>
      </c>
      <c r="D733" s="92" t="s">
        <v>19</v>
      </c>
      <c r="E733" s="93" t="s">
        <v>1748</v>
      </c>
      <c r="F733" s="92" t="s">
        <v>33</v>
      </c>
      <c r="G733" s="94">
        <v>2</v>
      </c>
      <c r="H733" s="95">
        <v>46.97</v>
      </c>
      <c r="I733" s="95">
        <v>57.04</v>
      </c>
      <c r="J733" s="95">
        <v>114.08</v>
      </c>
      <c r="K733" s="96">
        <v>1.1076649571273705E-5</v>
      </c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</row>
    <row r="734" spans="1:29" ht="48" customHeight="1" x14ac:dyDescent="0.25">
      <c r="A734" s="10"/>
      <c r="B734" s="91" t="s">
        <v>1749</v>
      </c>
      <c r="C734" s="92" t="s">
        <v>1209</v>
      </c>
      <c r="D734" s="92" t="s">
        <v>31</v>
      </c>
      <c r="E734" s="93" t="s">
        <v>1210</v>
      </c>
      <c r="F734" s="92" t="s">
        <v>33</v>
      </c>
      <c r="G734" s="94">
        <v>8</v>
      </c>
      <c r="H734" s="95">
        <v>13.06</v>
      </c>
      <c r="I734" s="95">
        <v>15.86</v>
      </c>
      <c r="J734" s="95">
        <v>126.88</v>
      </c>
      <c r="K734" s="96">
        <v>1.2319471402552663E-5</v>
      </c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</row>
    <row r="735" spans="1:29" ht="48" customHeight="1" x14ac:dyDescent="0.25">
      <c r="A735" s="10"/>
      <c r="B735" s="91" t="s">
        <v>1750</v>
      </c>
      <c r="C735" s="92" t="s">
        <v>1212</v>
      </c>
      <c r="D735" s="92" t="s">
        <v>31</v>
      </c>
      <c r="E735" s="93" t="s">
        <v>1213</v>
      </c>
      <c r="F735" s="92" t="s">
        <v>33</v>
      </c>
      <c r="G735" s="94">
        <v>8</v>
      </c>
      <c r="H735" s="95">
        <v>20.190000000000001</v>
      </c>
      <c r="I735" s="95">
        <v>24.52</v>
      </c>
      <c r="J735" s="95">
        <v>196.16</v>
      </c>
      <c r="K735" s="96">
        <v>1.9046244564350017E-5</v>
      </c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</row>
    <row r="736" spans="1:29" ht="48" customHeight="1" x14ac:dyDescent="0.25">
      <c r="A736" s="10"/>
      <c r="B736" s="91" t="s">
        <v>1751</v>
      </c>
      <c r="C736" s="92" t="s">
        <v>1206</v>
      </c>
      <c r="D736" s="92" t="s">
        <v>31</v>
      </c>
      <c r="E736" s="93" t="s">
        <v>1207</v>
      </c>
      <c r="F736" s="92" t="s">
        <v>33</v>
      </c>
      <c r="G736" s="94">
        <v>1</v>
      </c>
      <c r="H736" s="95">
        <v>34.729999999999997</v>
      </c>
      <c r="I736" s="95">
        <v>42.18</v>
      </c>
      <c r="J736" s="95">
        <v>42.18</v>
      </c>
      <c r="K736" s="96">
        <v>4.0954863158864382E-6</v>
      </c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</row>
    <row r="737" spans="1:29" ht="48" customHeight="1" x14ac:dyDescent="0.25">
      <c r="A737" s="10"/>
      <c r="B737" s="91" t="s">
        <v>1752</v>
      </c>
      <c r="C737" s="92" t="s">
        <v>1753</v>
      </c>
      <c r="D737" s="92" t="s">
        <v>31</v>
      </c>
      <c r="E737" s="93" t="s">
        <v>1754</v>
      </c>
      <c r="F737" s="92" t="s">
        <v>33</v>
      </c>
      <c r="G737" s="94">
        <v>2</v>
      </c>
      <c r="H737" s="95">
        <v>16.73</v>
      </c>
      <c r="I737" s="95">
        <v>20.32</v>
      </c>
      <c r="J737" s="95">
        <v>40.64</v>
      </c>
      <c r="K737" s="96">
        <v>3.9459593143106887E-6</v>
      </c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</row>
    <row r="738" spans="1:29" ht="48" customHeight="1" x14ac:dyDescent="0.25">
      <c r="A738" s="10"/>
      <c r="B738" s="91" t="s">
        <v>1755</v>
      </c>
      <c r="C738" s="92" t="s">
        <v>1218</v>
      </c>
      <c r="D738" s="92" t="s">
        <v>19</v>
      </c>
      <c r="E738" s="93" t="s">
        <v>1219</v>
      </c>
      <c r="F738" s="92" t="s">
        <v>33</v>
      </c>
      <c r="G738" s="94">
        <v>41</v>
      </c>
      <c r="H738" s="95">
        <v>10.74</v>
      </c>
      <c r="I738" s="95">
        <v>13.04</v>
      </c>
      <c r="J738" s="95">
        <v>534.64</v>
      </c>
      <c r="K738" s="96">
        <v>5.191111436523294E-5</v>
      </c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</row>
    <row r="739" spans="1:29" ht="48" customHeight="1" x14ac:dyDescent="0.25">
      <c r="A739" s="10"/>
      <c r="B739" s="91" t="s">
        <v>1756</v>
      </c>
      <c r="C739" s="92" t="s">
        <v>1221</v>
      </c>
      <c r="D739" s="92" t="s">
        <v>19</v>
      </c>
      <c r="E739" s="93" t="s">
        <v>1222</v>
      </c>
      <c r="F739" s="92" t="s">
        <v>33</v>
      </c>
      <c r="G739" s="94">
        <v>30</v>
      </c>
      <c r="H739" s="95">
        <v>17.87</v>
      </c>
      <c r="I739" s="95">
        <v>21.7</v>
      </c>
      <c r="J739" s="95">
        <v>651</v>
      </c>
      <c r="K739" s="96">
        <v>6.3209141575203205E-5</v>
      </c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</row>
    <row r="740" spans="1:29" ht="48" customHeight="1" x14ac:dyDescent="0.25">
      <c r="A740" s="10"/>
      <c r="B740" s="91" t="s">
        <v>1757</v>
      </c>
      <c r="C740" s="92" t="s">
        <v>1230</v>
      </c>
      <c r="D740" s="92" t="s">
        <v>19</v>
      </c>
      <c r="E740" s="93" t="s">
        <v>1231</v>
      </c>
      <c r="F740" s="92" t="s">
        <v>33</v>
      </c>
      <c r="G740" s="94">
        <v>1</v>
      </c>
      <c r="H740" s="95">
        <v>119.69</v>
      </c>
      <c r="I740" s="95">
        <v>145.37</v>
      </c>
      <c r="J740" s="95">
        <v>145.37</v>
      </c>
      <c r="K740" s="96">
        <v>1.4114766376017344E-5</v>
      </c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</row>
    <row r="741" spans="1:29" ht="48" customHeight="1" x14ac:dyDescent="0.25">
      <c r="A741" s="10"/>
      <c r="B741" s="91" t="s">
        <v>1758</v>
      </c>
      <c r="C741" s="92" t="s">
        <v>1759</v>
      </c>
      <c r="D741" s="92" t="s">
        <v>19</v>
      </c>
      <c r="E741" s="93" t="s">
        <v>1760</v>
      </c>
      <c r="F741" s="92" t="s">
        <v>33</v>
      </c>
      <c r="G741" s="94">
        <v>1</v>
      </c>
      <c r="H741" s="95">
        <v>281.39</v>
      </c>
      <c r="I741" s="95">
        <v>341.77</v>
      </c>
      <c r="J741" s="95">
        <v>341.77</v>
      </c>
      <c r="K741" s="96">
        <v>3.3184313849703841E-5</v>
      </c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</row>
    <row r="742" spans="1:29" x14ac:dyDescent="0.25">
      <c r="A742" s="10"/>
      <c r="B742" s="82" t="s">
        <v>1761</v>
      </c>
      <c r="C742" s="83" t="s">
        <v>1191</v>
      </c>
      <c r="D742" s="83"/>
      <c r="E742" s="84" t="s">
        <v>1239</v>
      </c>
      <c r="F742" s="84"/>
      <c r="G742" s="85"/>
      <c r="H742" s="86" t="s">
        <v>14</v>
      </c>
      <c r="I742" s="84">
        <v>1705.07</v>
      </c>
      <c r="J742" s="87">
        <v>1705.07</v>
      </c>
      <c r="K742" s="88">
        <v>1.6555454842646965E-4</v>
      </c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</row>
    <row r="743" spans="1:29" ht="36" customHeight="1" x14ac:dyDescent="0.25">
      <c r="A743" s="10"/>
      <c r="B743" s="91" t="s">
        <v>1762</v>
      </c>
      <c r="C743" s="92" t="s">
        <v>1763</v>
      </c>
      <c r="D743" s="92" t="s">
        <v>19</v>
      </c>
      <c r="E743" s="93" t="s">
        <v>1764</v>
      </c>
      <c r="F743" s="92" t="s">
        <v>1160</v>
      </c>
      <c r="G743" s="94">
        <v>1</v>
      </c>
      <c r="H743" s="95">
        <v>9</v>
      </c>
      <c r="I743" s="95">
        <v>10.93</v>
      </c>
      <c r="J743" s="95">
        <v>10.93</v>
      </c>
      <c r="K743" s="96">
        <v>1.0612533293655469E-6</v>
      </c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</row>
    <row r="744" spans="1:29" ht="36" customHeight="1" x14ac:dyDescent="0.25">
      <c r="A744" s="10"/>
      <c r="B744" s="91" t="s">
        <v>1765</v>
      </c>
      <c r="C744" s="92" t="s">
        <v>1250</v>
      </c>
      <c r="D744" s="92" t="s">
        <v>19</v>
      </c>
      <c r="E744" s="93" t="s">
        <v>1251</v>
      </c>
      <c r="F744" s="92" t="s">
        <v>1160</v>
      </c>
      <c r="G744" s="94">
        <v>10</v>
      </c>
      <c r="H744" s="95">
        <v>6.62</v>
      </c>
      <c r="I744" s="95">
        <v>8.0399999999999991</v>
      </c>
      <c r="J744" s="95">
        <v>80.400000000000006</v>
      </c>
      <c r="K744" s="96">
        <v>7.8064746277209497E-6</v>
      </c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</row>
    <row r="745" spans="1:29" ht="36" customHeight="1" x14ac:dyDescent="0.25">
      <c r="A745" s="10"/>
      <c r="B745" s="91" t="s">
        <v>1766</v>
      </c>
      <c r="C745" s="92" t="s">
        <v>1767</v>
      </c>
      <c r="D745" s="92" t="s">
        <v>31</v>
      </c>
      <c r="E745" s="93" t="s">
        <v>1768</v>
      </c>
      <c r="F745" s="92" t="s">
        <v>33</v>
      </c>
      <c r="G745" s="94">
        <v>74</v>
      </c>
      <c r="H745" s="95">
        <v>2.02</v>
      </c>
      <c r="I745" s="95" t="s">
        <v>1769</v>
      </c>
      <c r="J745" s="95">
        <v>169.46</v>
      </c>
      <c r="K745" s="96">
        <v>1.6453795900666567E-5</v>
      </c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</row>
    <row r="746" spans="1:29" ht="36" customHeight="1" x14ac:dyDescent="0.25">
      <c r="A746" s="10"/>
      <c r="B746" s="91" t="s">
        <v>1770</v>
      </c>
      <c r="C746" s="92" t="s">
        <v>1771</v>
      </c>
      <c r="D746" s="92" t="s">
        <v>31</v>
      </c>
      <c r="E746" s="93" t="s">
        <v>1772</v>
      </c>
      <c r="F746" s="92" t="s">
        <v>33</v>
      </c>
      <c r="G746" s="94">
        <v>4</v>
      </c>
      <c r="H746" s="95">
        <v>2.09</v>
      </c>
      <c r="I746" s="95" t="s">
        <v>1773</v>
      </c>
      <c r="J746" s="95">
        <v>9.48</v>
      </c>
      <c r="K746" s="96">
        <v>9.204649187909776E-7</v>
      </c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</row>
    <row r="747" spans="1:29" ht="36" customHeight="1" x14ac:dyDescent="0.25">
      <c r="A747" s="10"/>
      <c r="B747" s="91" t="s">
        <v>1774</v>
      </c>
      <c r="C747" s="92" t="s">
        <v>1775</v>
      </c>
      <c r="D747" s="92" t="s">
        <v>31</v>
      </c>
      <c r="E747" s="93" t="s">
        <v>1776</v>
      </c>
      <c r="F747" s="92" t="s">
        <v>33</v>
      </c>
      <c r="G747" s="94">
        <v>1</v>
      </c>
      <c r="H747" s="95">
        <v>5.21</v>
      </c>
      <c r="I747" s="95" t="s">
        <v>1777</v>
      </c>
      <c r="J747" s="95">
        <v>5.91</v>
      </c>
      <c r="K747" s="96">
        <v>5.7383414241083098E-7</v>
      </c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</row>
    <row r="748" spans="1:29" ht="36" customHeight="1" x14ac:dyDescent="0.25">
      <c r="A748" s="10"/>
      <c r="B748" s="91" t="s">
        <v>1778</v>
      </c>
      <c r="C748" s="92" t="s">
        <v>1779</v>
      </c>
      <c r="D748" s="92" t="s">
        <v>19</v>
      </c>
      <c r="E748" s="93" t="s">
        <v>1780</v>
      </c>
      <c r="F748" s="92" t="s">
        <v>33</v>
      </c>
      <c r="G748" s="94">
        <v>43</v>
      </c>
      <c r="H748" s="95">
        <v>4.6399999999999997</v>
      </c>
      <c r="I748" s="95">
        <v>5.63</v>
      </c>
      <c r="J748" s="95">
        <v>242.09</v>
      </c>
      <c r="K748" s="96">
        <v>2.3505838838618964E-5</v>
      </c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</row>
    <row r="749" spans="1:29" ht="36" customHeight="1" x14ac:dyDescent="0.25">
      <c r="A749" s="10"/>
      <c r="B749" s="91" t="s">
        <v>1781</v>
      </c>
      <c r="C749" s="92" t="s">
        <v>1253</v>
      </c>
      <c r="D749" s="92" t="s">
        <v>19</v>
      </c>
      <c r="E749" s="93" t="s">
        <v>1254</v>
      </c>
      <c r="F749" s="92" t="s">
        <v>33</v>
      </c>
      <c r="G749" s="94">
        <v>430</v>
      </c>
      <c r="H749" s="95">
        <v>2.2799999999999998</v>
      </c>
      <c r="I749" s="95">
        <v>2.76</v>
      </c>
      <c r="J749" s="95">
        <v>1186.8</v>
      </c>
      <c r="K749" s="96">
        <v>1.152328866688958E-4</v>
      </c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</row>
    <row r="750" spans="1:29" x14ac:dyDescent="0.25">
      <c r="A750" s="10"/>
      <c r="B750" s="82" t="s">
        <v>1782</v>
      </c>
      <c r="C750" s="83" t="s">
        <v>1191</v>
      </c>
      <c r="D750" s="83"/>
      <c r="E750" s="84" t="s">
        <v>1256</v>
      </c>
      <c r="F750" s="84"/>
      <c r="G750" s="85"/>
      <c r="H750" s="86" t="s">
        <v>14</v>
      </c>
      <c r="I750" s="84">
        <v>7291.72</v>
      </c>
      <c r="J750" s="87">
        <v>7291.72</v>
      </c>
      <c r="K750" s="88">
        <v>7.0799287527917169E-4</v>
      </c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</row>
    <row r="751" spans="1:29" ht="40.5" customHeight="1" x14ac:dyDescent="0.25">
      <c r="A751" s="10"/>
      <c r="B751" s="91" t="s">
        <v>1783</v>
      </c>
      <c r="C751" s="92" t="s">
        <v>1261</v>
      </c>
      <c r="D751" s="92" t="s">
        <v>19</v>
      </c>
      <c r="E751" s="93" t="s">
        <v>1262</v>
      </c>
      <c r="F751" s="92" t="s">
        <v>79</v>
      </c>
      <c r="G751" s="94">
        <v>51</v>
      </c>
      <c r="H751" s="95">
        <v>19.760000000000002</v>
      </c>
      <c r="I751" s="95">
        <v>24</v>
      </c>
      <c r="J751" s="95">
        <v>1224</v>
      </c>
      <c r="K751" s="96">
        <v>1.1884483761605027E-4</v>
      </c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</row>
    <row r="752" spans="1:29" ht="40.5" customHeight="1" x14ac:dyDescent="0.25">
      <c r="A752" s="10"/>
      <c r="B752" s="91" t="s">
        <v>1784</v>
      </c>
      <c r="C752" s="92" t="s">
        <v>1264</v>
      </c>
      <c r="D752" s="92" t="s">
        <v>31</v>
      </c>
      <c r="E752" s="93" t="s">
        <v>1265</v>
      </c>
      <c r="F752" s="92" t="s">
        <v>79</v>
      </c>
      <c r="G752" s="94">
        <v>24</v>
      </c>
      <c r="H752" s="95">
        <v>23.6</v>
      </c>
      <c r="I752" s="95">
        <v>28.66</v>
      </c>
      <c r="J752" s="95">
        <v>687.84</v>
      </c>
      <c r="K752" s="96">
        <v>6.6786138158352957E-5</v>
      </c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</row>
    <row r="753" spans="1:29" ht="40.5" customHeight="1" x14ac:dyDescent="0.25">
      <c r="A753" s="10"/>
      <c r="B753" s="91" t="s">
        <v>1785</v>
      </c>
      <c r="C753" s="92" t="s">
        <v>1267</v>
      </c>
      <c r="D753" s="92" t="s">
        <v>31</v>
      </c>
      <c r="E753" s="93" t="s">
        <v>1268</v>
      </c>
      <c r="F753" s="92" t="s">
        <v>79</v>
      </c>
      <c r="G753" s="94">
        <v>1</v>
      </c>
      <c r="H753" s="95">
        <v>19.559999999999999</v>
      </c>
      <c r="I753" s="95">
        <v>23.75</v>
      </c>
      <c r="J753" s="95">
        <v>23.75</v>
      </c>
      <c r="K753" s="96">
        <v>2.3060170697558774E-6</v>
      </c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</row>
    <row r="754" spans="1:29" ht="40.5" customHeight="1" x14ac:dyDescent="0.25">
      <c r="A754" s="10"/>
      <c r="B754" s="91" t="s">
        <v>1786</v>
      </c>
      <c r="C754" s="92" t="s">
        <v>1270</v>
      </c>
      <c r="D754" s="92" t="s">
        <v>31</v>
      </c>
      <c r="E754" s="93" t="s">
        <v>1271</v>
      </c>
      <c r="F754" s="92" t="s">
        <v>79</v>
      </c>
      <c r="G754" s="94">
        <v>219</v>
      </c>
      <c r="H754" s="95">
        <v>15.36</v>
      </c>
      <c r="I754" s="95">
        <v>18.649999999999999</v>
      </c>
      <c r="J754" s="95">
        <v>4084.35</v>
      </c>
      <c r="K754" s="96">
        <v>3.9657182395189128E-4</v>
      </c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</row>
    <row r="755" spans="1:29" ht="40.5" customHeight="1" x14ac:dyDescent="0.25">
      <c r="A755" s="10"/>
      <c r="B755" s="91" t="s">
        <v>1787</v>
      </c>
      <c r="C755" s="92" t="s">
        <v>1788</v>
      </c>
      <c r="D755" s="92" t="s">
        <v>31</v>
      </c>
      <c r="E755" s="93" t="s">
        <v>1789</v>
      </c>
      <c r="F755" s="92" t="s">
        <v>79</v>
      </c>
      <c r="G755" s="94">
        <v>6</v>
      </c>
      <c r="H755" s="95">
        <v>13.25</v>
      </c>
      <c r="I755" s="95">
        <v>16.09</v>
      </c>
      <c r="J755" s="95">
        <v>96.54</v>
      </c>
      <c r="K755" s="96">
        <v>9.3735952805992599E-6</v>
      </c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</row>
    <row r="756" spans="1:29" ht="40.5" customHeight="1" x14ac:dyDescent="0.25">
      <c r="A756" s="10"/>
      <c r="B756" s="91" t="s">
        <v>1790</v>
      </c>
      <c r="C756" s="92" t="s">
        <v>1279</v>
      </c>
      <c r="D756" s="92" t="s">
        <v>31</v>
      </c>
      <c r="E756" s="93" t="s">
        <v>1280</v>
      </c>
      <c r="F756" s="92" t="s">
        <v>79</v>
      </c>
      <c r="G756" s="94">
        <v>85</v>
      </c>
      <c r="H756" s="95">
        <v>10.36</v>
      </c>
      <c r="I756" s="95">
        <v>12.58</v>
      </c>
      <c r="J756" s="95">
        <v>1069.3</v>
      </c>
      <c r="K756" s="96">
        <v>1.0382417063957726E-4</v>
      </c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</row>
    <row r="757" spans="1:29" ht="40.5" customHeight="1" x14ac:dyDescent="0.25">
      <c r="A757" s="10"/>
      <c r="B757" s="91" t="s">
        <v>1791</v>
      </c>
      <c r="C757" s="92" t="s">
        <v>1792</v>
      </c>
      <c r="D757" s="92" t="s">
        <v>31</v>
      </c>
      <c r="E757" s="93" t="s">
        <v>1793</v>
      </c>
      <c r="F757" s="92" t="s">
        <v>79</v>
      </c>
      <c r="G757" s="94">
        <v>2</v>
      </c>
      <c r="H757" s="95">
        <v>14.8</v>
      </c>
      <c r="I757" s="95">
        <v>17.97</v>
      </c>
      <c r="J757" s="95">
        <v>35.94</v>
      </c>
      <c r="K757" s="96">
        <v>3.4896106731379466E-6</v>
      </c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</row>
    <row r="758" spans="1:29" ht="40.5" customHeight="1" x14ac:dyDescent="0.25">
      <c r="A758" s="10"/>
      <c r="B758" s="91" t="s">
        <v>1794</v>
      </c>
      <c r="C758" s="92" t="s">
        <v>1282</v>
      </c>
      <c r="D758" s="92" t="s">
        <v>31</v>
      </c>
      <c r="E758" s="93" t="s">
        <v>1283</v>
      </c>
      <c r="F758" s="92" t="s">
        <v>79</v>
      </c>
      <c r="G758" s="94">
        <v>5</v>
      </c>
      <c r="H758" s="95">
        <v>11.53</v>
      </c>
      <c r="I758" s="95">
        <v>14</v>
      </c>
      <c r="J758" s="95">
        <v>70</v>
      </c>
      <c r="K758" s="96">
        <v>6.7966818898067967E-6</v>
      </c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</row>
    <row r="759" spans="1:29" x14ac:dyDescent="0.25">
      <c r="A759" s="10"/>
      <c r="B759" s="82" t="s">
        <v>1795</v>
      </c>
      <c r="C759" s="83" t="s">
        <v>1191</v>
      </c>
      <c r="D759" s="83"/>
      <c r="E759" s="84" t="s">
        <v>1285</v>
      </c>
      <c r="F759" s="84"/>
      <c r="G759" s="85"/>
      <c r="H759" s="86" t="s">
        <v>14</v>
      </c>
      <c r="I759" s="84">
        <v>7559.24</v>
      </c>
      <c r="J759" s="87">
        <v>7559.24</v>
      </c>
      <c r="K759" s="88">
        <v>7.3396785155290184E-4</v>
      </c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</row>
    <row r="760" spans="1:29" ht="35.25" customHeight="1" x14ac:dyDescent="0.25">
      <c r="A760" s="10"/>
      <c r="B760" s="91" t="s">
        <v>1796</v>
      </c>
      <c r="C760" s="92" t="s">
        <v>1290</v>
      </c>
      <c r="D760" s="92" t="s">
        <v>19</v>
      </c>
      <c r="E760" s="93" t="s">
        <v>1291</v>
      </c>
      <c r="F760" s="92" t="s">
        <v>33</v>
      </c>
      <c r="G760" s="94">
        <v>7</v>
      </c>
      <c r="H760" s="95">
        <v>19.989999999999998</v>
      </c>
      <c r="I760" s="95">
        <v>24.27</v>
      </c>
      <c r="J760" s="95">
        <v>169.89</v>
      </c>
      <c r="K760" s="96">
        <v>1.6495546946561095E-5</v>
      </c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</row>
    <row r="761" spans="1:29" ht="35.25" customHeight="1" x14ac:dyDescent="0.25">
      <c r="A761" s="10"/>
      <c r="B761" s="91" t="s">
        <v>1797</v>
      </c>
      <c r="C761" s="92" t="s">
        <v>1293</v>
      </c>
      <c r="D761" s="92" t="s">
        <v>19</v>
      </c>
      <c r="E761" s="93" t="s">
        <v>1294</v>
      </c>
      <c r="F761" s="92" t="s">
        <v>33</v>
      </c>
      <c r="G761" s="94">
        <v>19</v>
      </c>
      <c r="H761" s="95">
        <v>18.14</v>
      </c>
      <c r="I761" s="95">
        <v>22.03</v>
      </c>
      <c r="J761" s="95">
        <v>418.57</v>
      </c>
      <c r="K761" s="96">
        <v>4.0641244837377585E-5</v>
      </c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</row>
    <row r="762" spans="1:29" ht="35.25" customHeight="1" x14ac:dyDescent="0.25">
      <c r="A762" s="10"/>
      <c r="B762" s="91" t="s">
        <v>1798</v>
      </c>
      <c r="C762" s="92" t="s">
        <v>1296</v>
      </c>
      <c r="D762" s="92" t="s">
        <v>31</v>
      </c>
      <c r="E762" s="93" t="s">
        <v>1297</v>
      </c>
      <c r="F762" s="92" t="s">
        <v>33</v>
      </c>
      <c r="G762" s="94">
        <v>1</v>
      </c>
      <c r="H762" s="95">
        <v>23.96</v>
      </c>
      <c r="I762" s="95">
        <v>29.1</v>
      </c>
      <c r="J762" s="95">
        <v>29.1</v>
      </c>
      <c r="K762" s="96">
        <v>2.8254777570482542E-6</v>
      </c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</row>
    <row r="763" spans="1:29" ht="35.25" customHeight="1" x14ac:dyDescent="0.25">
      <c r="A763" s="10"/>
      <c r="B763" s="91" t="s">
        <v>1799</v>
      </c>
      <c r="C763" s="92" t="s">
        <v>1299</v>
      </c>
      <c r="D763" s="92" t="s">
        <v>31</v>
      </c>
      <c r="E763" s="93" t="s">
        <v>1300</v>
      </c>
      <c r="F763" s="92" t="s">
        <v>33</v>
      </c>
      <c r="G763" s="94">
        <v>5</v>
      </c>
      <c r="H763" s="95">
        <v>26.77</v>
      </c>
      <c r="I763" s="95">
        <v>32.51</v>
      </c>
      <c r="J763" s="95">
        <v>162.55000000000001</v>
      </c>
      <c r="K763" s="96">
        <v>1.5782866302687069E-5</v>
      </c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</row>
    <row r="764" spans="1:29" ht="35.25" customHeight="1" x14ac:dyDescent="0.25">
      <c r="A764" s="10"/>
      <c r="B764" s="91" t="s">
        <v>1800</v>
      </c>
      <c r="C764" s="92" t="s">
        <v>1302</v>
      </c>
      <c r="D764" s="92" t="s">
        <v>31</v>
      </c>
      <c r="E764" s="93" t="s">
        <v>1303</v>
      </c>
      <c r="F764" s="92" t="s">
        <v>33</v>
      </c>
      <c r="G764" s="94">
        <v>72</v>
      </c>
      <c r="H764" s="95">
        <v>20.23</v>
      </c>
      <c r="I764" s="95">
        <v>24.57</v>
      </c>
      <c r="J764" s="95">
        <v>1769.04</v>
      </c>
      <c r="K764" s="96">
        <v>1.7176574471919735E-4</v>
      </c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</row>
    <row r="765" spans="1:29" ht="35.25" customHeight="1" x14ac:dyDescent="0.25">
      <c r="A765" s="10"/>
      <c r="B765" s="91" t="s">
        <v>1801</v>
      </c>
      <c r="C765" s="92" t="s">
        <v>1802</v>
      </c>
      <c r="D765" s="92" t="s">
        <v>31</v>
      </c>
      <c r="E765" s="93" t="s">
        <v>1803</v>
      </c>
      <c r="F765" s="92" t="s">
        <v>33</v>
      </c>
      <c r="G765" s="94">
        <v>1</v>
      </c>
      <c r="H765" s="95">
        <v>11.2</v>
      </c>
      <c r="I765" s="95">
        <v>13.6</v>
      </c>
      <c r="J765" s="95">
        <v>13.6</v>
      </c>
      <c r="K765" s="96">
        <v>1.320498195733892E-6</v>
      </c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</row>
    <row r="766" spans="1:29" ht="35.25" customHeight="1" x14ac:dyDescent="0.25">
      <c r="A766" s="10"/>
      <c r="B766" s="91" t="s">
        <v>1804</v>
      </c>
      <c r="C766" s="92" t="s">
        <v>1805</v>
      </c>
      <c r="D766" s="92" t="s">
        <v>31</v>
      </c>
      <c r="E766" s="93" t="s">
        <v>1806</v>
      </c>
      <c r="F766" s="92" t="s">
        <v>33</v>
      </c>
      <c r="G766" s="94">
        <v>20</v>
      </c>
      <c r="H766" s="95">
        <v>13.89</v>
      </c>
      <c r="I766" s="95">
        <v>16.87</v>
      </c>
      <c r="J766" s="95">
        <v>337.4</v>
      </c>
      <c r="K766" s="96">
        <v>3.2760006708868763E-5</v>
      </c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</row>
    <row r="767" spans="1:29" ht="35.25" customHeight="1" x14ac:dyDescent="0.25">
      <c r="A767" s="10"/>
      <c r="B767" s="91" t="s">
        <v>1807</v>
      </c>
      <c r="C767" s="92" t="s">
        <v>1311</v>
      </c>
      <c r="D767" s="92" t="s">
        <v>31</v>
      </c>
      <c r="E767" s="93" t="s">
        <v>1312</v>
      </c>
      <c r="F767" s="92" t="s">
        <v>33</v>
      </c>
      <c r="G767" s="94">
        <v>152</v>
      </c>
      <c r="H767" s="95">
        <v>9.27</v>
      </c>
      <c r="I767" s="95">
        <v>11.25</v>
      </c>
      <c r="J767" s="95">
        <v>1710</v>
      </c>
      <c r="K767" s="96">
        <v>1.6603322902242318E-4</v>
      </c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</row>
    <row r="768" spans="1:29" ht="35.25" customHeight="1" x14ac:dyDescent="0.25">
      <c r="A768" s="10"/>
      <c r="B768" s="91" t="s">
        <v>1808</v>
      </c>
      <c r="C768" s="92" t="s">
        <v>1314</v>
      </c>
      <c r="D768" s="92" t="s">
        <v>19</v>
      </c>
      <c r="E768" s="93" t="s">
        <v>1315</v>
      </c>
      <c r="F768" s="92" t="s">
        <v>33</v>
      </c>
      <c r="G768" s="94">
        <v>4</v>
      </c>
      <c r="H768" s="95">
        <v>13.32</v>
      </c>
      <c r="I768" s="95">
        <v>16.170000000000002</v>
      </c>
      <c r="J768" s="95">
        <v>64.680000000000007</v>
      </c>
      <c r="K768" s="96">
        <v>6.2801340661814801E-6</v>
      </c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</row>
    <row r="769" spans="1:29" ht="35.25" customHeight="1" x14ac:dyDescent="0.25">
      <c r="A769" s="10"/>
      <c r="B769" s="91" t="s">
        <v>1809</v>
      </c>
      <c r="C769" s="92" t="s">
        <v>1320</v>
      </c>
      <c r="D769" s="92" t="s">
        <v>19</v>
      </c>
      <c r="E769" s="93" t="s">
        <v>1321</v>
      </c>
      <c r="F769" s="92" t="s">
        <v>33</v>
      </c>
      <c r="G769" s="94">
        <v>145</v>
      </c>
      <c r="H769" s="95">
        <v>10.119999999999999</v>
      </c>
      <c r="I769" s="95">
        <v>12.29</v>
      </c>
      <c r="J769" s="95">
        <v>1782.05</v>
      </c>
      <c r="K769" s="96">
        <v>1.7302895659614573E-4</v>
      </c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</row>
    <row r="770" spans="1:29" ht="35.25" customHeight="1" x14ac:dyDescent="0.25">
      <c r="A770" s="10"/>
      <c r="B770" s="91" t="s">
        <v>1810</v>
      </c>
      <c r="C770" s="92" t="s">
        <v>1811</v>
      </c>
      <c r="D770" s="92" t="s">
        <v>19</v>
      </c>
      <c r="E770" s="93" t="s">
        <v>1812</v>
      </c>
      <c r="F770" s="92" t="s">
        <v>33</v>
      </c>
      <c r="G770" s="94">
        <v>135</v>
      </c>
      <c r="H770" s="95">
        <v>5.03</v>
      </c>
      <c r="I770" s="95">
        <v>6.1</v>
      </c>
      <c r="J770" s="95">
        <v>823.5</v>
      </c>
      <c r="K770" s="96">
        <v>7.9958107660798526E-5</v>
      </c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</row>
    <row r="771" spans="1:29" ht="35.25" customHeight="1" x14ac:dyDescent="0.25">
      <c r="A771" s="10"/>
      <c r="B771" s="91" t="s">
        <v>1813</v>
      </c>
      <c r="C771" s="92" t="s">
        <v>1814</v>
      </c>
      <c r="D771" s="92" t="s">
        <v>19</v>
      </c>
      <c r="E771" s="93" t="s">
        <v>1815</v>
      </c>
      <c r="F771" s="92" t="s">
        <v>33</v>
      </c>
      <c r="G771" s="94">
        <v>1</v>
      </c>
      <c r="H771" s="95">
        <v>4.07</v>
      </c>
      <c r="I771" s="95">
        <v>4.9400000000000004</v>
      </c>
      <c r="J771" s="95">
        <v>4.9400000000000004</v>
      </c>
      <c r="K771" s="96">
        <v>4.7965155050922249E-7</v>
      </c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</row>
    <row r="772" spans="1:29" ht="35.25" customHeight="1" x14ac:dyDescent="0.25">
      <c r="A772" s="10"/>
      <c r="B772" s="91" t="s">
        <v>1816</v>
      </c>
      <c r="C772" s="92" t="s">
        <v>1817</v>
      </c>
      <c r="D772" s="92" t="s">
        <v>19</v>
      </c>
      <c r="E772" s="93" t="s">
        <v>1818</v>
      </c>
      <c r="F772" s="92" t="s">
        <v>33</v>
      </c>
      <c r="G772" s="94">
        <v>8</v>
      </c>
      <c r="H772" s="95">
        <v>13.79</v>
      </c>
      <c r="I772" s="95">
        <v>16.739999999999998</v>
      </c>
      <c r="J772" s="95">
        <v>133.91999999999999</v>
      </c>
      <c r="K772" s="96">
        <v>1.3003023409756088E-5</v>
      </c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</row>
    <row r="773" spans="1:29" ht="35.25" customHeight="1" x14ac:dyDescent="0.25">
      <c r="A773" s="10"/>
      <c r="B773" s="91" t="s">
        <v>1819</v>
      </c>
      <c r="C773" s="92" t="s">
        <v>1338</v>
      </c>
      <c r="D773" s="92" t="s">
        <v>19</v>
      </c>
      <c r="E773" s="93" t="s">
        <v>1339</v>
      </c>
      <c r="F773" s="92" t="s">
        <v>33</v>
      </c>
      <c r="G773" s="94">
        <v>14</v>
      </c>
      <c r="H773" s="95">
        <v>7.93</v>
      </c>
      <c r="I773" s="95">
        <v>9.6300000000000008</v>
      </c>
      <c r="J773" s="95">
        <v>134.82</v>
      </c>
      <c r="K773" s="96">
        <v>1.3090409319767891E-5</v>
      </c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</row>
    <row r="774" spans="1:29" ht="35.25" customHeight="1" x14ac:dyDescent="0.25">
      <c r="A774" s="10"/>
      <c r="B774" s="91" t="s">
        <v>1820</v>
      </c>
      <c r="C774" s="92" t="s">
        <v>1821</v>
      </c>
      <c r="D774" s="92" t="s">
        <v>19</v>
      </c>
      <c r="E774" s="93" t="s">
        <v>1822</v>
      </c>
      <c r="F774" s="92" t="s">
        <v>1160</v>
      </c>
      <c r="G774" s="94">
        <v>2</v>
      </c>
      <c r="H774" s="95">
        <v>2.14</v>
      </c>
      <c r="I774" s="95">
        <v>2.59</v>
      </c>
      <c r="J774" s="95">
        <v>5.18</v>
      </c>
      <c r="K774" s="96">
        <v>5.0295445984570296E-7</v>
      </c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</row>
    <row r="775" spans="1:29" x14ac:dyDescent="0.25">
      <c r="A775" s="10"/>
      <c r="B775" s="82" t="s">
        <v>1823</v>
      </c>
      <c r="C775" s="83" t="s">
        <v>1191</v>
      </c>
      <c r="D775" s="83"/>
      <c r="E775" s="84" t="s">
        <v>1350</v>
      </c>
      <c r="F775" s="84"/>
      <c r="G775" s="85"/>
      <c r="H775" s="86" t="s">
        <v>14</v>
      </c>
      <c r="I775" s="84">
        <v>12584.31</v>
      </c>
      <c r="J775" s="87">
        <v>12584.31</v>
      </c>
      <c r="K775" s="88">
        <v>1.221879312467351E-3</v>
      </c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</row>
    <row r="776" spans="1:29" ht="39" customHeight="1" x14ac:dyDescent="0.25">
      <c r="A776" s="10"/>
      <c r="B776" s="91" t="s">
        <v>1824</v>
      </c>
      <c r="C776" s="92" t="s">
        <v>1352</v>
      </c>
      <c r="D776" s="92" t="s">
        <v>19</v>
      </c>
      <c r="E776" s="93" t="s">
        <v>1353</v>
      </c>
      <c r="F776" s="92" t="s">
        <v>79</v>
      </c>
      <c r="G776" s="94">
        <v>189</v>
      </c>
      <c r="H776" s="95">
        <v>19.34</v>
      </c>
      <c r="I776" s="95">
        <v>23.49</v>
      </c>
      <c r="J776" s="95">
        <v>4439.6099999999997</v>
      </c>
      <c r="K776" s="96">
        <v>4.3106595549721646E-4</v>
      </c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</row>
    <row r="777" spans="1:29" ht="39" customHeight="1" x14ac:dyDescent="0.25">
      <c r="A777" s="10"/>
      <c r="B777" s="91" t="s">
        <v>1825</v>
      </c>
      <c r="C777" s="92" t="s">
        <v>1364</v>
      </c>
      <c r="D777" s="92" t="s">
        <v>19</v>
      </c>
      <c r="E777" s="93" t="s">
        <v>1365</v>
      </c>
      <c r="F777" s="92" t="s">
        <v>79</v>
      </c>
      <c r="G777" s="94">
        <v>255</v>
      </c>
      <c r="H777" s="95">
        <v>26.3</v>
      </c>
      <c r="I777" s="95">
        <v>31.94</v>
      </c>
      <c r="J777" s="95">
        <v>8144.7</v>
      </c>
      <c r="K777" s="96">
        <v>7.9081335697013457E-4</v>
      </c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</row>
    <row r="778" spans="1:29" x14ac:dyDescent="0.25">
      <c r="A778" s="10"/>
      <c r="B778" s="82" t="s">
        <v>1826</v>
      </c>
      <c r="C778" s="83" t="s">
        <v>1191</v>
      </c>
      <c r="D778" s="83"/>
      <c r="E778" s="84" t="s">
        <v>1367</v>
      </c>
      <c r="F778" s="84"/>
      <c r="G778" s="85"/>
      <c r="H778" s="86" t="s">
        <v>14</v>
      </c>
      <c r="I778" s="84">
        <v>4716.47</v>
      </c>
      <c r="J778" s="87">
        <v>4716.47</v>
      </c>
      <c r="K778" s="88">
        <v>4.5794780332595805E-4</v>
      </c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</row>
    <row r="779" spans="1:29" ht="42" customHeight="1" x14ac:dyDescent="0.25">
      <c r="A779" s="10"/>
      <c r="B779" s="91" t="s">
        <v>1827</v>
      </c>
      <c r="C779" s="92" t="s">
        <v>1828</v>
      </c>
      <c r="D779" s="92" t="s">
        <v>19</v>
      </c>
      <c r="E779" s="93" t="s">
        <v>1829</v>
      </c>
      <c r="F779" s="92" t="s">
        <v>33</v>
      </c>
      <c r="G779" s="94">
        <v>1</v>
      </c>
      <c r="H779" s="95">
        <v>44.73</v>
      </c>
      <c r="I779" s="95">
        <v>54.32</v>
      </c>
      <c r="J779" s="95">
        <v>54.32</v>
      </c>
      <c r="K779" s="96">
        <v>5.2742251464900744E-6</v>
      </c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</row>
    <row r="780" spans="1:29" ht="42" customHeight="1" x14ac:dyDescent="0.25">
      <c r="A780" s="10"/>
      <c r="B780" s="91" t="s">
        <v>1830</v>
      </c>
      <c r="C780" s="92" t="s">
        <v>1831</v>
      </c>
      <c r="D780" s="92" t="s">
        <v>19</v>
      </c>
      <c r="E780" s="93" t="s">
        <v>1832</v>
      </c>
      <c r="F780" s="92" t="s">
        <v>33</v>
      </c>
      <c r="G780" s="94">
        <v>4</v>
      </c>
      <c r="H780" s="95">
        <v>26.43</v>
      </c>
      <c r="I780" s="95">
        <v>32.1</v>
      </c>
      <c r="J780" s="95">
        <v>128.4</v>
      </c>
      <c r="K780" s="96">
        <v>1.2467056495017038E-5</v>
      </c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</row>
    <row r="781" spans="1:29" ht="42" customHeight="1" x14ac:dyDescent="0.25">
      <c r="A781" s="10"/>
      <c r="B781" s="91" t="s">
        <v>1833</v>
      </c>
      <c r="C781" s="92" t="s">
        <v>1834</v>
      </c>
      <c r="D781" s="92" t="s">
        <v>19</v>
      </c>
      <c r="E781" s="93" t="s">
        <v>1835</v>
      </c>
      <c r="F781" s="92" t="s">
        <v>33</v>
      </c>
      <c r="G781" s="94">
        <v>8</v>
      </c>
      <c r="H781" s="95">
        <v>33.51</v>
      </c>
      <c r="I781" s="95">
        <v>40.700000000000003</v>
      </c>
      <c r="J781" s="95">
        <v>325.60000000000002</v>
      </c>
      <c r="K781" s="96">
        <v>3.1614280333158473E-5</v>
      </c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</row>
    <row r="782" spans="1:29" ht="42" customHeight="1" x14ac:dyDescent="0.25">
      <c r="A782" s="10"/>
      <c r="B782" s="91" t="s">
        <v>1836</v>
      </c>
      <c r="C782" s="92" t="s">
        <v>1837</v>
      </c>
      <c r="D782" s="92" t="s">
        <v>19</v>
      </c>
      <c r="E782" s="93" t="s">
        <v>1838</v>
      </c>
      <c r="F782" s="92" t="s">
        <v>33</v>
      </c>
      <c r="G782" s="94">
        <v>5</v>
      </c>
      <c r="H782" s="95">
        <v>23.38</v>
      </c>
      <c r="I782" s="95">
        <v>28.39</v>
      </c>
      <c r="J782" s="95">
        <v>141.94999999999999</v>
      </c>
      <c r="K782" s="96">
        <v>1.3782699917972497E-5</v>
      </c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</row>
    <row r="783" spans="1:29" ht="42" customHeight="1" x14ac:dyDescent="0.25">
      <c r="A783" s="10"/>
      <c r="B783" s="91" t="s">
        <v>1839</v>
      </c>
      <c r="C783" s="92" t="s">
        <v>1840</v>
      </c>
      <c r="D783" s="92" t="s">
        <v>19</v>
      </c>
      <c r="E783" s="93" t="s">
        <v>1841</v>
      </c>
      <c r="F783" s="92" t="s">
        <v>33</v>
      </c>
      <c r="G783" s="94">
        <v>8</v>
      </c>
      <c r="H783" s="95">
        <v>33.51</v>
      </c>
      <c r="I783" s="95">
        <v>40.700000000000003</v>
      </c>
      <c r="J783" s="95">
        <v>325.60000000000002</v>
      </c>
      <c r="K783" s="96">
        <v>3.1614280333158473E-5</v>
      </c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</row>
    <row r="784" spans="1:29" ht="42" customHeight="1" x14ac:dyDescent="0.25">
      <c r="A784" s="10"/>
      <c r="B784" s="91" t="s">
        <v>1842</v>
      </c>
      <c r="C784" s="92" t="s">
        <v>1384</v>
      </c>
      <c r="D784" s="92" t="s">
        <v>19</v>
      </c>
      <c r="E784" s="93" t="s">
        <v>1385</v>
      </c>
      <c r="F784" s="92" t="s">
        <v>33</v>
      </c>
      <c r="G784" s="94">
        <v>135</v>
      </c>
      <c r="H784" s="95">
        <v>17.39</v>
      </c>
      <c r="I784" s="95">
        <v>21.12</v>
      </c>
      <c r="J784" s="95">
        <v>2851.2</v>
      </c>
      <c r="K784" s="96">
        <v>2.7683856291738768E-4</v>
      </c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</row>
    <row r="785" spans="1:29" ht="42" customHeight="1" x14ac:dyDescent="0.25">
      <c r="A785" s="10"/>
      <c r="B785" s="91" t="s">
        <v>1843</v>
      </c>
      <c r="C785" s="92" t="s">
        <v>1844</v>
      </c>
      <c r="D785" s="92" t="s">
        <v>19</v>
      </c>
      <c r="E785" s="93" t="s">
        <v>1845</v>
      </c>
      <c r="F785" s="92" t="s">
        <v>33</v>
      </c>
      <c r="G785" s="94">
        <v>5</v>
      </c>
      <c r="H785" s="95">
        <v>19.079999999999998</v>
      </c>
      <c r="I785" s="95">
        <v>23.17</v>
      </c>
      <c r="J785" s="95">
        <v>115.85</v>
      </c>
      <c r="K785" s="96">
        <v>1.1248508527630248E-5</v>
      </c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</row>
    <row r="786" spans="1:29" ht="42" customHeight="1" x14ac:dyDescent="0.25">
      <c r="A786" s="10"/>
      <c r="B786" s="91" t="s">
        <v>1846</v>
      </c>
      <c r="C786" s="92" t="s">
        <v>1414</v>
      </c>
      <c r="D786" s="92" t="s">
        <v>19</v>
      </c>
      <c r="E786" s="93" t="s">
        <v>1415</v>
      </c>
      <c r="F786" s="92" t="s">
        <v>1160</v>
      </c>
      <c r="G786" s="94">
        <v>7</v>
      </c>
      <c r="H786" s="95">
        <v>21.93</v>
      </c>
      <c r="I786" s="95">
        <v>26.63</v>
      </c>
      <c r="J786" s="95">
        <v>186.41</v>
      </c>
      <c r="K786" s="96">
        <v>1.8099563872555501E-5</v>
      </c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</row>
    <row r="787" spans="1:29" ht="42" customHeight="1" x14ac:dyDescent="0.25">
      <c r="A787" s="10"/>
      <c r="B787" s="91" t="s">
        <v>1847</v>
      </c>
      <c r="C787" s="92" t="s">
        <v>1420</v>
      </c>
      <c r="D787" s="92" t="s">
        <v>19</v>
      </c>
      <c r="E787" s="93" t="s">
        <v>1421</v>
      </c>
      <c r="F787" s="92" t="s">
        <v>33</v>
      </c>
      <c r="G787" s="94">
        <v>7</v>
      </c>
      <c r="H787" s="95">
        <v>50.67</v>
      </c>
      <c r="I787" s="95">
        <v>61.54</v>
      </c>
      <c r="J787" s="95">
        <v>430.78</v>
      </c>
      <c r="K787" s="96">
        <v>4.1826780349871027E-5</v>
      </c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</row>
    <row r="788" spans="1:29" ht="42" customHeight="1" x14ac:dyDescent="0.25">
      <c r="A788" s="10"/>
      <c r="B788" s="91" t="s">
        <v>1848</v>
      </c>
      <c r="C788" s="92" t="s">
        <v>1429</v>
      </c>
      <c r="D788" s="92" t="s">
        <v>19</v>
      </c>
      <c r="E788" s="93" t="s">
        <v>1430</v>
      </c>
      <c r="F788" s="92" t="s">
        <v>1160</v>
      </c>
      <c r="G788" s="94">
        <v>1</v>
      </c>
      <c r="H788" s="95">
        <v>8.33</v>
      </c>
      <c r="I788" s="95">
        <v>10.11</v>
      </c>
      <c r="J788" s="95">
        <v>10.11</v>
      </c>
      <c r="K788" s="96">
        <v>9.8163505579923875E-7</v>
      </c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</row>
    <row r="789" spans="1:29" ht="42" customHeight="1" x14ac:dyDescent="0.25">
      <c r="A789" s="10"/>
      <c r="B789" s="91" t="s">
        <v>1849</v>
      </c>
      <c r="C789" s="92" t="s">
        <v>1432</v>
      </c>
      <c r="D789" s="92" t="s">
        <v>19</v>
      </c>
      <c r="E789" s="93" t="s">
        <v>1433</v>
      </c>
      <c r="F789" s="92" t="s">
        <v>1160</v>
      </c>
      <c r="G789" s="94">
        <v>25</v>
      </c>
      <c r="H789" s="95">
        <v>4.82</v>
      </c>
      <c r="I789" s="95">
        <v>5.85</v>
      </c>
      <c r="J789" s="95">
        <v>146.25</v>
      </c>
      <c r="K789" s="96">
        <v>1.4200210376917772E-5</v>
      </c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</row>
    <row r="790" spans="1:29" x14ac:dyDescent="0.25">
      <c r="A790" s="10"/>
      <c r="B790" s="82" t="s">
        <v>1850</v>
      </c>
      <c r="C790" s="83" t="s">
        <v>1191</v>
      </c>
      <c r="D790" s="83"/>
      <c r="E790" s="84" t="s">
        <v>1438</v>
      </c>
      <c r="F790" s="84"/>
      <c r="G790" s="85"/>
      <c r="H790" s="86" t="s">
        <v>14</v>
      </c>
      <c r="I790" s="84">
        <v>6942.23</v>
      </c>
      <c r="J790" s="87">
        <v>6942.23</v>
      </c>
      <c r="K790" s="88">
        <v>6.7405898451247768E-4</v>
      </c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</row>
    <row r="791" spans="1:29" ht="43.5" customHeight="1" x14ac:dyDescent="0.25">
      <c r="A791" s="10"/>
      <c r="B791" s="91" t="s">
        <v>1851</v>
      </c>
      <c r="C791" s="92" t="s">
        <v>1446</v>
      </c>
      <c r="D791" s="92" t="s">
        <v>19</v>
      </c>
      <c r="E791" s="93" t="s">
        <v>1447</v>
      </c>
      <c r="F791" s="92" t="s">
        <v>33</v>
      </c>
      <c r="G791" s="94">
        <v>180</v>
      </c>
      <c r="H791" s="95">
        <v>13.88</v>
      </c>
      <c r="I791" s="95">
        <v>16.850000000000001</v>
      </c>
      <c r="J791" s="95">
        <v>3033</v>
      </c>
      <c r="K791" s="96">
        <v>2.9449051673977164E-4</v>
      </c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</row>
    <row r="792" spans="1:29" ht="43.5" customHeight="1" x14ac:dyDescent="0.25">
      <c r="A792" s="10"/>
      <c r="B792" s="91" t="s">
        <v>1852</v>
      </c>
      <c r="C792" s="92" t="s">
        <v>1449</v>
      </c>
      <c r="D792" s="92" t="s">
        <v>19</v>
      </c>
      <c r="E792" s="93" t="s">
        <v>1450</v>
      </c>
      <c r="F792" s="92" t="s">
        <v>33</v>
      </c>
      <c r="G792" s="94">
        <v>3</v>
      </c>
      <c r="H792" s="95">
        <v>14.92</v>
      </c>
      <c r="I792" s="95">
        <v>18.12</v>
      </c>
      <c r="J792" s="95">
        <v>54.36</v>
      </c>
      <c r="K792" s="96">
        <v>5.2781089647128208E-6</v>
      </c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</row>
    <row r="793" spans="1:29" ht="43.5" customHeight="1" x14ac:dyDescent="0.25">
      <c r="A793" s="10"/>
      <c r="B793" s="91" t="s">
        <v>1853</v>
      </c>
      <c r="C793" s="92" t="s">
        <v>1458</v>
      </c>
      <c r="D793" s="92" t="s">
        <v>19</v>
      </c>
      <c r="E793" s="93" t="s">
        <v>1459</v>
      </c>
      <c r="F793" s="92" t="s">
        <v>33</v>
      </c>
      <c r="G793" s="94">
        <v>125</v>
      </c>
      <c r="H793" s="95">
        <v>13.26</v>
      </c>
      <c r="I793" s="95">
        <v>16.100000000000001</v>
      </c>
      <c r="J793" s="95">
        <v>2012.5</v>
      </c>
      <c r="K793" s="96">
        <v>1.954046043319454E-4</v>
      </c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</row>
    <row r="794" spans="1:29" ht="43.5" customHeight="1" x14ac:dyDescent="0.25">
      <c r="A794" s="10"/>
      <c r="B794" s="91" t="s">
        <v>1854</v>
      </c>
      <c r="C794" s="92" t="s">
        <v>1461</v>
      </c>
      <c r="D794" s="92" t="s">
        <v>19</v>
      </c>
      <c r="E794" s="93" t="s">
        <v>1462</v>
      </c>
      <c r="F794" s="92" t="s">
        <v>33</v>
      </c>
      <c r="G794" s="94">
        <v>37</v>
      </c>
      <c r="H794" s="95">
        <v>16.05</v>
      </c>
      <c r="I794" s="95">
        <v>19.489999999999998</v>
      </c>
      <c r="J794" s="95">
        <v>721.13</v>
      </c>
      <c r="K794" s="96">
        <v>7.001844587423393E-5</v>
      </c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</row>
    <row r="795" spans="1:29" ht="43.5" customHeight="1" x14ac:dyDescent="0.25">
      <c r="A795" s="10"/>
      <c r="B795" s="91" t="s">
        <v>1855</v>
      </c>
      <c r="C795" s="92" t="s">
        <v>1856</v>
      </c>
      <c r="D795" s="92" t="s">
        <v>19</v>
      </c>
      <c r="E795" s="93" t="s">
        <v>1857</v>
      </c>
      <c r="F795" s="92" t="s">
        <v>33</v>
      </c>
      <c r="G795" s="94">
        <v>1</v>
      </c>
      <c r="H795" s="95">
        <v>18.03</v>
      </c>
      <c r="I795" s="95">
        <v>21.89</v>
      </c>
      <c r="J795" s="95">
        <v>21.89</v>
      </c>
      <c r="K795" s="96">
        <v>2.1254195223981541E-6</v>
      </c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</row>
    <row r="796" spans="1:29" ht="43.5" customHeight="1" x14ac:dyDescent="0.25">
      <c r="A796" s="10"/>
      <c r="B796" s="91" t="s">
        <v>1858</v>
      </c>
      <c r="C796" s="92" t="s">
        <v>1443</v>
      </c>
      <c r="D796" s="92" t="s">
        <v>19</v>
      </c>
      <c r="E796" s="93" t="s">
        <v>1444</v>
      </c>
      <c r="F796" s="92" t="s">
        <v>33</v>
      </c>
      <c r="G796" s="94">
        <v>51</v>
      </c>
      <c r="H796" s="95">
        <v>4.82</v>
      </c>
      <c r="I796" s="95">
        <v>5.85</v>
      </c>
      <c r="J796" s="95">
        <v>298.35000000000002</v>
      </c>
      <c r="K796" s="96">
        <v>2.8968429168912256E-5</v>
      </c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</row>
    <row r="797" spans="1:29" ht="43.5" customHeight="1" x14ac:dyDescent="0.25">
      <c r="A797" s="10"/>
      <c r="B797" s="91" t="s">
        <v>1859</v>
      </c>
      <c r="C797" s="92" t="s">
        <v>1464</v>
      </c>
      <c r="D797" s="92" t="s">
        <v>19</v>
      </c>
      <c r="E797" s="93" t="s">
        <v>1465</v>
      </c>
      <c r="F797" s="92" t="s">
        <v>1160</v>
      </c>
      <c r="G797" s="94">
        <v>36</v>
      </c>
      <c r="H797" s="95">
        <v>18.32</v>
      </c>
      <c r="I797" s="95">
        <v>22.25</v>
      </c>
      <c r="J797" s="95">
        <v>801</v>
      </c>
      <c r="K797" s="96">
        <v>7.7773459910503482E-5</v>
      </c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</row>
    <row r="798" spans="1:29" x14ac:dyDescent="0.25">
      <c r="A798" s="10"/>
      <c r="B798" s="82" t="s">
        <v>1860</v>
      </c>
      <c r="C798" s="83" t="s">
        <v>1191</v>
      </c>
      <c r="D798" s="83"/>
      <c r="E798" s="84" t="s">
        <v>1470</v>
      </c>
      <c r="F798" s="84"/>
      <c r="G798" s="85"/>
      <c r="H798" s="86" t="s">
        <v>14</v>
      </c>
      <c r="I798" s="84">
        <v>13698.7</v>
      </c>
      <c r="J798" s="87">
        <v>13698.7</v>
      </c>
      <c r="K798" s="88">
        <v>1.3300815171985196E-3</v>
      </c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</row>
    <row r="799" spans="1:29" ht="31.5" customHeight="1" x14ac:dyDescent="0.25">
      <c r="A799" s="10"/>
      <c r="B799" s="91" t="s">
        <v>1861</v>
      </c>
      <c r="C799" s="92" t="s">
        <v>1472</v>
      </c>
      <c r="D799" s="92" t="s">
        <v>19</v>
      </c>
      <c r="E799" s="93" t="s">
        <v>1473</v>
      </c>
      <c r="F799" s="92" t="s">
        <v>33</v>
      </c>
      <c r="G799" s="94">
        <v>1600</v>
      </c>
      <c r="H799" s="95">
        <v>0.59</v>
      </c>
      <c r="I799" s="95">
        <v>0.71</v>
      </c>
      <c r="J799" s="95">
        <v>1136</v>
      </c>
      <c r="K799" s="96">
        <v>1.1030043752600745E-4</v>
      </c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</row>
    <row r="800" spans="1:29" ht="31.5" customHeight="1" x14ac:dyDescent="0.25">
      <c r="A800" s="10"/>
      <c r="B800" s="91" t="s">
        <v>1862</v>
      </c>
      <c r="C800" s="92" t="s">
        <v>1475</v>
      </c>
      <c r="D800" s="92" t="s">
        <v>19</v>
      </c>
      <c r="E800" s="93" t="s">
        <v>1476</v>
      </c>
      <c r="F800" s="92" t="s">
        <v>33</v>
      </c>
      <c r="G800" s="94">
        <v>800</v>
      </c>
      <c r="H800" s="95">
        <v>0.66</v>
      </c>
      <c r="I800" s="95">
        <v>0.8</v>
      </c>
      <c r="J800" s="95">
        <v>640</v>
      </c>
      <c r="K800" s="96">
        <v>6.2141091563947857E-5</v>
      </c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</row>
    <row r="801" spans="1:29" ht="31.5" customHeight="1" x14ac:dyDescent="0.25">
      <c r="A801" s="10"/>
      <c r="B801" s="91" t="s">
        <v>1863</v>
      </c>
      <c r="C801" s="92" t="s">
        <v>1478</v>
      </c>
      <c r="D801" s="92" t="s">
        <v>19</v>
      </c>
      <c r="E801" s="93" t="s">
        <v>1479</v>
      </c>
      <c r="F801" s="92" t="s">
        <v>33</v>
      </c>
      <c r="G801" s="94">
        <v>300</v>
      </c>
      <c r="H801" s="95">
        <v>6.07</v>
      </c>
      <c r="I801" s="95">
        <v>7.37</v>
      </c>
      <c r="J801" s="95">
        <v>2211</v>
      </c>
      <c r="K801" s="96">
        <v>2.1467805226232611E-4</v>
      </c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</row>
    <row r="802" spans="1:29" ht="31.5" customHeight="1" x14ac:dyDescent="0.25">
      <c r="A802" s="10"/>
      <c r="B802" s="91" t="s">
        <v>1864</v>
      </c>
      <c r="C802" s="92" t="s">
        <v>1481</v>
      </c>
      <c r="D802" s="92" t="s">
        <v>19</v>
      </c>
      <c r="E802" s="93" t="s">
        <v>1482</v>
      </c>
      <c r="F802" s="92" t="s">
        <v>33</v>
      </c>
      <c r="G802" s="94">
        <v>155</v>
      </c>
      <c r="H802" s="95">
        <v>7.94</v>
      </c>
      <c r="I802" s="95">
        <v>9.64</v>
      </c>
      <c r="J802" s="95">
        <v>1494.2</v>
      </c>
      <c r="K802" s="96">
        <v>1.450800297107045E-4</v>
      </c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</row>
    <row r="803" spans="1:29" ht="31.5" customHeight="1" x14ac:dyDescent="0.25">
      <c r="A803" s="10"/>
      <c r="B803" s="91" t="s">
        <v>1865</v>
      </c>
      <c r="C803" s="92" t="s">
        <v>1484</v>
      </c>
      <c r="D803" s="92" t="s">
        <v>19</v>
      </c>
      <c r="E803" s="93" t="s">
        <v>1485</v>
      </c>
      <c r="F803" s="92" t="s">
        <v>1160</v>
      </c>
      <c r="G803" s="94">
        <v>800</v>
      </c>
      <c r="H803" s="95">
        <v>0.92</v>
      </c>
      <c r="I803" s="95">
        <v>1.1100000000000001</v>
      </c>
      <c r="J803" s="95">
        <v>888</v>
      </c>
      <c r="K803" s="96">
        <v>8.6220764544977645E-5</v>
      </c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</row>
    <row r="804" spans="1:29" ht="31.5" customHeight="1" x14ac:dyDescent="0.25">
      <c r="A804" s="10"/>
      <c r="B804" s="91" t="s">
        <v>1866</v>
      </c>
      <c r="C804" s="92" t="s">
        <v>1487</v>
      </c>
      <c r="D804" s="92" t="s">
        <v>19</v>
      </c>
      <c r="E804" s="93" t="s">
        <v>1488</v>
      </c>
      <c r="F804" s="92" t="s">
        <v>1160</v>
      </c>
      <c r="G804" s="94">
        <v>800</v>
      </c>
      <c r="H804" s="95">
        <v>1.71</v>
      </c>
      <c r="I804" s="95">
        <v>2.0699999999999998</v>
      </c>
      <c r="J804" s="95">
        <v>1656</v>
      </c>
      <c r="K804" s="96">
        <v>1.6079007442171508E-4</v>
      </c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</row>
    <row r="805" spans="1:29" ht="31.5" customHeight="1" x14ac:dyDescent="0.25">
      <c r="A805" s="10"/>
      <c r="B805" s="91" t="s">
        <v>1867</v>
      </c>
      <c r="C805" s="92" t="s">
        <v>1493</v>
      </c>
      <c r="D805" s="92" t="s">
        <v>19</v>
      </c>
      <c r="E805" s="93" t="s">
        <v>1494</v>
      </c>
      <c r="F805" s="92" t="s">
        <v>1160</v>
      </c>
      <c r="G805" s="94">
        <v>2100</v>
      </c>
      <c r="H805" s="95">
        <v>0.84</v>
      </c>
      <c r="I805" s="95">
        <v>1.02</v>
      </c>
      <c r="J805" s="95">
        <v>2142</v>
      </c>
      <c r="K805" s="96">
        <v>2.0797846582808798E-4</v>
      </c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</row>
    <row r="806" spans="1:29" ht="31.5" customHeight="1" x14ac:dyDescent="0.25">
      <c r="A806" s="10"/>
      <c r="B806" s="91" t="s">
        <v>1868</v>
      </c>
      <c r="C806" s="92" t="s">
        <v>1496</v>
      </c>
      <c r="D806" s="92" t="s">
        <v>19</v>
      </c>
      <c r="E806" s="93" t="s">
        <v>1497</v>
      </c>
      <c r="F806" s="92" t="s">
        <v>1160</v>
      </c>
      <c r="G806" s="94">
        <v>850</v>
      </c>
      <c r="H806" s="95">
        <v>0.76</v>
      </c>
      <c r="I806" s="95">
        <v>0.92</v>
      </c>
      <c r="J806" s="95">
        <v>782</v>
      </c>
      <c r="K806" s="96">
        <v>7.5928646254698785E-5</v>
      </c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</row>
    <row r="807" spans="1:29" ht="31.5" customHeight="1" x14ac:dyDescent="0.25">
      <c r="A807" s="10"/>
      <c r="B807" s="91" t="s">
        <v>1869</v>
      </c>
      <c r="C807" s="92" t="s">
        <v>1502</v>
      </c>
      <c r="D807" s="92" t="s">
        <v>19</v>
      </c>
      <c r="E807" s="93" t="s">
        <v>1503</v>
      </c>
      <c r="F807" s="92" t="s">
        <v>79</v>
      </c>
      <c r="G807" s="94">
        <v>90</v>
      </c>
      <c r="H807" s="95">
        <v>25.16</v>
      </c>
      <c r="I807" s="95">
        <v>30.55</v>
      </c>
      <c r="J807" s="95">
        <v>2749.5</v>
      </c>
      <c r="K807" s="96">
        <v>2.6696395508605408E-4</v>
      </c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</row>
    <row r="808" spans="1:29" x14ac:dyDescent="0.25">
      <c r="A808" s="10"/>
      <c r="B808" s="82" t="s">
        <v>1870</v>
      </c>
      <c r="C808" s="83" t="s">
        <v>1191</v>
      </c>
      <c r="D808" s="83"/>
      <c r="E808" s="84" t="s">
        <v>1508</v>
      </c>
      <c r="F808" s="84"/>
      <c r="G808" s="85"/>
      <c r="H808" s="86" t="s">
        <v>14</v>
      </c>
      <c r="I808" s="84">
        <v>52138.559999999998</v>
      </c>
      <c r="J808" s="87">
        <v>52138.559999999998</v>
      </c>
      <c r="K808" s="88">
        <v>5.0624172358943583E-3</v>
      </c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</row>
    <row r="809" spans="1:29" ht="36" customHeight="1" x14ac:dyDescent="0.25">
      <c r="A809" s="10"/>
      <c r="B809" s="91" t="s">
        <v>1871</v>
      </c>
      <c r="C809" s="92" t="s">
        <v>1872</v>
      </c>
      <c r="D809" s="92" t="s">
        <v>19</v>
      </c>
      <c r="E809" s="93" t="s">
        <v>1873</v>
      </c>
      <c r="F809" s="92" t="s">
        <v>1160</v>
      </c>
      <c r="G809" s="94">
        <v>168</v>
      </c>
      <c r="H809" s="95">
        <v>33.64</v>
      </c>
      <c r="I809" s="95">
        <v>40.85</v>
      </c>
      <c r="J809" s="95">
        <v>6862.8</v>
      </c>
      <c r="K809" s="96">
        <v>6.6634669247665832E-4</v>
      </c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</row>
    <row r="810" spans="1:29" ht="36" customHeight="1" x14ac:dyDescent="0.25">
      <c r="A810" s="10"/>
      <c r="B810" s="91" t="s">
        <v>1874</v>
      </c>
      <c r="C810" s="92" t="s">
        <v>1875</v>
      </c>
      <c r="D810" s="92" t="s">
        <v>31</v>
      </c>
      <c r="E810" s="93" t="s">
        <v>1876</v>
      </c>
      <c r="F810" s="92" t="s">
        <v>33</v>
      </c>
      <c r="G810" s="94">
        <v>74</v>
      </c>
      <c r="H810" s="95">
        <v>22.42</v>
      </c>
      <c r="I810" s="95" t="s">
        <v>1877</v>
      </c>
      <c r="J810" s="95">
        <v>1882.56</v>
      </c>
      <c r="K810" s="96">
        <v>1.8278802083535262E-4</v>
      </c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</row>
    <row r="811" spans="1:29" ht="36" customHeight="1" x14ac:dyDescent="0.25">
      <c r="A811" s="10"/>
      <c r="B811" s="91" t="s">
        <v>1878</v>
      </c>
      <c r="C811" s="92" t="s">
        <v>1879</v>
      </c>
      <c r="D811" s="92" t="s">
        <v>31</v>
      </c>
      <c r="E811" s="93" t="s">
        <v>1880</v>
      </c>
      <c r="F811" s="92" t="s">
        <v>33</v>
      </c>
      <c r="G811" s="94">
        <v>10</v>
      </c>
      <c r="H811" s="95">
        <v>30.33</v>
      </c>
      <c r="I811" s="95" t="s">
        <v>1881</v>
      </c>
      <c r="J811" s="95">
        <v>344.2</v>
      </c>
      <c r="K811" s="96">
        <v>3.3420255806735707E-5</v>
      </c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</row>
    <row r="812" spans="1:29" ht="36" customHeight="1" x14ac:dyDescent="0.25">
      <c r="A812" s="10"/>
      <c r="B812" s="91" t="s">
        <v>1882</v>
      </c>
      <c r="C812" s="92" t="s">
        <v>1883</v>
      </c>
      <c r="D812" s="92" t="s">
        <v>31</v>
      </c>
      <c r="E812" s="93" t="s">
        <v>1884</v>
      </c>
      <c r="F812" s="92" t="s">
        <v>79</v>
      </c>
      <c r="G812" s="94">
        <v>3800</v>
      </c>
      <c r="H812" s="95">
        <v>7.91</v>
      </c>
      <c r="I812" s="95">
        <v>9.6</v>
      </c>
      <c r="J812" s="95">
        <v>36480</v>
      </c>
      <c r="K812" s="96">
        <v>3.5420422191450277E-3</v>
      </c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</row>
    <row r="813" spans="1:29" ht="36" customHeight="1" x14ac:dyDescent="0.25">
      <c r="A813" s="10"/>
      <c r="B813" s="91" t="s">
        <v>1885</v>
      </c>
      <c r="C813" s="92" t="s">
        <v>1886</v>
      </c>
      <c r="D813" s="92" t="s">
        <v>19</v>
      </c>
      <c r="E813" s="93" t="s">
        <v>1887</v>
      </c>
      <c r="F813" s="92" t="s">
        <v>79</v>
      </c>
      <c r="G813" s="94">
        <v>300</v>
      </c>
      <c r="H813" s="95">
        <v>7.82</v>
      </c>
      <c r="I813" s="95">
        <v>9.49</v>
      </c>
      <c r="J813" s="95">
        <v>2847</v>
      </c>
      <c r="K813" s="96">
        <v>2.7643076200399927E-4</v>
      </c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</row>
    <row r="814" spans="1:29" ht="36" customHeight="1" x14ac:dyDescent="0.25">
      <c r="A814" s="10"/>
      <c r="B814" s="91" t="s">
        <v>1888</v>
      </c>
      <c r="C814" s="92" t="s">
        <v>1513</v>
      </c>
      <c r="D814" s="92" t="s">
        <v>19</v>
      </c>
      <c r="E814" s="93" t="s">
        <v>1514</v>
      </c>
      <c r="F814" s="92" t="s">
        <v>79</v>
      </c>
      <c r="G814" s="94">
        <v>200</v>
      </c>
      <c r="H814" s="95">
        <v>15.33</v>
      </c>
      <c r="I814" s="95">
        <v>18.61</v>
      </c>
      <c r="J814" s="95">
        <v>3722</v>
      </c>
      <c r="K814" s="96">
        <v>3.6138928562658423E-4</v>
      </c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</row>
    <row r="815" spans="1:29" x14ac:dyDescent="0.25">
      <c r="A815" s="10"/>
      <c r="B815" s="82" t="s">
        <v>1889</v>
      </c>
      <c r="C815" s="83" t="s">
        <v>1191</v>
      </c>
      <c r="D815" s="83"/>
      <c r="E815" s="84" t="s">
        <v>1890</v>
      </c>
      <c r="F815" s="84"/>
      <c r="G815" s="85"/>
      <c r="H815" s="86" t="s">
        <v>14</v>
      </c>
      <c r="I815" s="84">
        <v>36277.4</v>
      </c>
      <c r="J815" s="87">
        <v>36277.4</v>
      </c>
      <c r="K815" s="88">
        <v>3.5223706798468155E-3</v>
      </c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</row>
    <row r="816" spans="1:29" ht="36.75" customHeight="1" x14ac:dyDescent="0.25">
      <c r="A816" s="10"/>
      <c r="B816" s="91" t="s">
        <v>1891</v>
      </c>
      <c r="C816" s="92" t="s">
        <v>1892</v>
      </c>
      <c r="D816" s="92" t="s">
        <v>19</v>
      </c>
      <c r="E816" s="93" t="s">
        <v>1893</v>
      </c>
      <c r="F816" s="92" t="s">
        <v>33</v>
      </c>
      <c r="G816" s="94">
        <v>1</v>
      </c>
      <c r="H816" s="95">
        <v>552.74</v>
      </c>
      <c r="I816" s="95">
        <v>671.35</v>
      </c>
      <c r="J816" s="95">
        <v>671.35</v>
      </c>
      <c r="K816" s="96">
        <v>6.5185034096025611E-5</v>
      </c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</row>
    <row r="817" spans="1:29" ht="36.75" customHeight="1" x14ac:dyDescent="0.25">
      <c r="A817" s="10"/>
      <c r="B817" s="91" t="s">
        <v>1894</v>
      </c>
      <c r="C817" s="92" t="s">
        <v>1895</v>
      </c>
      <c r="D817" s="92" t="s">
        <v>19</v>
      </c>
      <c r="E817" s="93" t="s">
        <v>1896</v>
      </c>
      <c r="F817" s="92" t="s">
        <v>33</v>
      </c>
      <c r="G817" s="94">
        <v>11</v>
      </c>
      <c r="H817" s="95">
        <v>28.7</v>
      </c>
      <c r="I817" s="95">
        <v>34.85</v>
      </c>
      <c r="J817" s="95">
        <v>383.35</v>
      </c>
      <c r="K817" s="96">
        <v>3.7221542892249081E-5</v>
      </c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</row>
    <row r="818" spans="1:29" ht="36.75" customHeight="1" x14ac:dyDescent="0.25">
      <c r="A818" s="10"/>
      <c r="B818" s="91" t="s">
        <v>1897</v>
      </c>
      <c r="C818" s="92" t="s">
        <v>1898</v>
      </c>
      <c r="D818" s="92" t="s">
        <v>19</v>
      </c>
      <c r="E818" s="93" t="s">
        <v>1899</v>
      </c>
      <c r="F818" s="92" t="s">
        <v>33</v>
      </c>
      <c r="G818" s="94">
        <v>4</v>
      </c>
      <c r="H818" s="95">
        <v>45.67</v>
      </c>
      <c r="I818" s="95">
        <v>55.47</v>
      </c>
      <c r="J818" s="95">
        <v>221.88</v>
      </c>
      <c r="K818" s="96">
        <v>2.1543539681576172E-5</v>
      </c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</row>
    <row r="819" spans="1:29" ht="36.75" customHeight="1" x14ac:dyDescent="0.25">
      <c r="A819" s="10"/>
      <c r="B819" s="91" t="s">
        <v>1900</v>
      </c>
      <c r="C819" s="92" t="s">
        <v>1901</v>
      </c>
      <c r="D819" s="92" t="s">
        <v>19</v>
      </c>
      <c r="E819" s="93" t="s">
        <v>1902</v>
      </c>
      <c r="F819" s="92" t="s">
        <v>33</v>
      </c>
      <c r="G819" s="94">
        <v>6</v>
      </c>
      <c r="H819" s="95">
        <v>79.78</v>
      </c>
      <c r="I819" s="95">
        <v>96.9</v>
      </c>
      <c r="J819" s="95">
        <v>581.4</v>
      </c>
      <c r="K819" s="96">
        <v>5.6451297867623882E-5</v>
      </c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</row>
    <row r="820" spans="1:29" ht="36.75" customHeight="1" x14ac:dyDescent="0.25">
      <c r="A820" s="10"/>
      <c r="B820" s="91" t="s">
        <v>1903</v>
      </c>
      <c r="C820" s="92" t="s">
        <v>1904</v>
      </c>
      <c r="D820" s="92" t="s">
        <v>19</v>
      </c>
      <c r="E820" s="93" t="s">
        <v>1905</v>
      </c>
      <c r="F820" s="92" t="s">
        <v>33</v>
      </c>
      <c r="G820" s="94">
        <v>1</v>
      </c>
      <c r="H820" s="95">
        <v>2590.04</v>
      </c>
      <c r="I820" s="95">
        <v>3145.86</v>
      </c>
      <c r="J820" s="95">
        <v>3145.86</v>
      </c>
      <c r="K820" s="96">
        <v>3.0544870985525156E-4</v>
      </c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</row>
    <row r="821" spans="1:29" ht="36.75" customHeight="1" x14ac:dyDescent="0.25">
      <c r="A821" s="10"/>
      <c r="B821" s="91" t="s">
        <v>1906</v>
      </c>
      <c r="C821" s="92" t="s">
        <v>1907</v>
      </c>
      <c r="D821" s="92" t="s">
        <v>19</v>
      </c>
      <c r="E821" s="93" t="s">
        <v>1908</v>
      </c>
      <c r="F821" s="92" t="s">
        <v>33</v>
      </c>
      <c r="G821" s="94">
        <v>3</v>
      </c>
      <c r="H821" s="95">
        <v>3910.76</v>
      </c>
      <c r="I821" s="95">
        <v>4750</v>
      </c>
      <c r="J821" s="95">
        <v>14250</v>
      </c>
      <c r="K821" s="96">
        <v>1.3836102418535265E-3</v>
      </c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</row>
    <row r="822" spans="1:29" ht="36.75" customHeight="1" x14ac:dyDescent="0.25">
      <c r="A822" s="10"/>
      <c r="B822" s="91" t="s">
        <v>1909</v>
      </c>
      <c r="C822" s="92" t="s">
        <v>1910</v>
      </c>
      <c r="D822" s="92" t="s">
        <v>19</v>
      </c>
      <c r="E822" s="93" t="s">
        <v>1911</v>
      </c>
      <c r="F822" s="92" t="s">
        <v>33</v>
      </c>
      <c r="G822" s="94">
        <v>2</v>
      </c>
      <c r="H822" s="95">
        <v>93.33</v>
      </c>
      <c r="I822" s="95">
        <v>113.35</v>
      </c>
      <c r="J822" s="95">
        <v>226.7</v>
      </c>
      <c r="K822" s="96">
        <v>2.2011539777417153E-5</v>
      </c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</row>
    <row r="823" spans="1:29" ht="36.75" customHeight="1" x14ac:dyDescent="0.25">
      <c r="A823" s="10"/>
      <c r="B823" s="91" t="s">
        <v>1912</v>
      </c>
      <c r="C823" s="92" t="s">
        <v>1913</v>
      </c>
      <c r="D823" s="92" t="s">
        <v>19</v>
      </c>
      <c r="E823" s="93" t="s">
        <v>1914</v>
      </c>
      <c r="F823" s="92" t="s">
        <v>33</v>
      </c>
      <c r="G823" s="94">
        <v>5</v>
      </c>
      <c r="H823" s="95">
        <v>91.36</v>
      </c>
      <c r="I823" s="95">
        <v>110.96</v>
      </c>
      <c r="J823" s="95">
        <v>554.79999999999995</v>
      </c>
      <c r="K823" s="96">
        <v>5.38685587494973E-5</v>
      </c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</row>
    <row r="824" spans="1:29" ht="36.75" customHeight="1" x14ac:dyDescent="0.25">
      <c r="A824" s="10"/>
      <c r="B824" s="91" t="s">
        <v>1915</v>
      </c>
      <c r="C824" s="92" t="s">
        <v>1916</v>
      </c>
      <c r="D824" s="92" t="s">
        <v>19</v>
      </c>
      <c r="E824" s="93" t="s">
        <v>1917</v>
      </c>
      <c r="F824" s="92" t="s">
        <v>33</v>
      </c>
      <c r="G824" s="94">
        <v>152</v>
      </c>
      <c r="H824" s="95">
        <v>66.59</v>
      </c>
      <c r="I824" s="95">
        <v>80.88</v>
      </c>
      <c r="J824" s="95">
        <v>12293.76</v>
      </c>
      <c r="K824" s="96">
        <v>1.1936682278518742E-3</v>
      </c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</row>
    <row r="825" spans="1:29" ht="36.75" customHeight="1" x14ac:dyDescent="0.25">
      <c r="A825" s="10"/>
      <c r="B825" s="91" t="s">
        <v>1918</v>
      </c>
      <c r="C825" s="92" t="s">
        <v>1919</v>
      </c>
      <c r="D825" s="92" t="s">
        <v>19</v>
      </c>
      <c r="E825" s="93" t="s">
        <v>1920</v>
      </c>
      <c r="F825" s="92" t="s">
        <v>1160</v>
      </c>
      <c r="G825" s="94">
        <v>5</v>
      </c>
      <c r="H825" s="95">
        <v>650.14</v>
      </c>
      <c r="I825" s="95">
        <v>789.66</v>
      </c>
      <c r="J825" s="95">
        <v>3948.3</v>
      </c>
      <c r="K825" s="96">
        <v>3.8336198722177392E-4</v>
      </c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</row>
    <row r="826" spans="1:29" x14ac:dyDescent="0.25">
      <c r="A826" s="10"/>
      <c r="B826" s="82" t="s">
        <v>1921</v>
      </c>
      <c r="C826" s="83" t="s">
        <v>1191</v>
      </c>
      <c r="D826" s="83"/>
      <c r="E826" s="84" t="s">
        <v>1922</v>
      </c>
      <c r="F826" s="84"/>
      <c r="G826" s="85"/>
      <c r="H826" s="86" t="s">
        <v>14</v>
      </c>
      <c r="I826" s="84">
        <v>1280.1600000000001</v>
      </c>
      <c r="J826" s="87">
        <v>1280.1600000000001</v>
      </c>
      <c r="K826" s="88">
        <v>1.2429771840078669E-4</v>
      </c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</row>
    <row r="827" spans="1:29" ht="32.25" customHeight="1" x14ac:dyDescent="0.25">
      <c r="A827" s="10"/>
      <c r="B827" s="91" t="s">
        <v>1923</v>
      </c>
      <c r="C827" s="92" t="s">
        <v>1705</v>
      </c>
      <c r="D827" s="92" t="s">
        <v>19</v>
      </c>
      <c r="E827" s="93" t="s">
        <v>1706</v>
      </c>
      <c r="F827" s="92" t="s">
        <v>33</v>
      </c>
      <c r="G827" s="94">
        <v>1008</v>
      </c>
      <c r="H827" s="95">
        <v>1.05</v>
      </c>
      <c r="I827" s="95">
        <v>1.27</v>
      </c>
      <c r="J827" s="95">
        <v>1280.1600000000001</v>
      </c>
      <c r="K827" s="96">
        <v>1.2429771840078669E-4</v>
      </c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</row>
    <row r="828" spans="1:29" x14ac:dyDescent="0.25">
      <c r="A828" s="10"/>
      <c r="B828" s="82" t="s">
        <v>1924</v>
      </c>
      <c r="C828" s="83" t="s">
        <v>1191</v>
      </c>
      <c r="D828" s="83"/>
      <c r="E828" s="84" t="s">
        <v>1659</v>
      </c>
      <c r="F828" s="84"/>
      <c r="G828" s="85"/>
      <c r="H828" s="86" t="s">
        <v>14</v>
      </c>
      <c r="I828" s="84">
        <v>530.08000000000004</v>
      </c>
      <c r="J828" s="87">
        <v>530.08000000000004</v>
      </c>
      <c r="K828" s="88">
        <v>5.1468359087839808E-5</v>
      </c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</row>
    <row r="829" spans="1:29" ht="36.75" customHeight="1" x14ac:dyDescent="0.25">
      <c r="A829" s="10"/>
      <c r="B829" s="91" t="s">
        <v>1925</v>
      </c>
      <c r="C829" s="92" t="s">
        <v>1670</v>
      </c>
      <c r="D829" s="92" t="s">
        <v>19</v>
      </c>
      <c r="E829" s="93" t="s">
        <v>1671</v>
      </c>
      <c r="F829" s="92" t="s">
        <v>33</v>
      </c>
      <c r="G829" s="94">
        <v>45</v>
      </c>
      <c r="H829" s="95">
        <v>8.8800000000000008</v>
      </c>
      <c r="I829" s="95">
        <v>10.78</v>
      </c>
      <c r="J829" s="95">
        <v>485.1</v>
      </c>
      <c r="K829" s="96">
        <v>4.7101005496361099E-5</v>
      </c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</row>
    <row r="830" spans="1:29" ht="36.75" customHeight="1" x14ac:dyDescent="0.25">
      <c r="A830" s="10"/>
      <c r="B830" s="91" t="s">
        <v>1926</v>
      </c>
      <c r="C830" s="92" t="s">
        <v>1664</v>
      </c>
      <c r="D830" s="92" t="s">
        <v>19</v>
      </c>
      <c r="E830" s="93" t="s">
        <v>1665</v>
      </c>
      <c r="F830" s="92" t="s">
        <v>33</v>
      </c>
      <c r="G830" s="94">
        <v>2</v>
      </c>
      <c r="H830" s="95">
        <v>18.52</v>
      </c>
      <c r="I830" s="95">
        <v>22.49</v>
      </c>
      <c r="J830" s="95">
        <v>44.98</v>
      </c>
      <c r="K830" s="96">
        <v>4.3673535914787098E-6</v>
      </c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</row>
    <row r="831" spans="1:29" x14ac:dyDescent="0.25">
      <c r="A831" s="10"/>
      <c r="B831" s="82" t="s">
        <v>1927</v>
      </c>
      <c r="C831" s="83" t="s">
        <v>1191</v>
      </c>
      <c r="D831" s="83"/>
      <c r="E831" s="84" t="s">
        <v>1928</v>
      </c>
      <c r="F831" s="84"/>
      <c r="G831" s="85"/>
      <c r="H831" s="86" t="s">
        <v>14</v>
      </c>
      <c r="I831" s="84">
        <v>106147.13</v>
      </c>
      <c r="J831" s="87">
        <v>106147.13</v>
      </c>
      <c r="K831" s="88">
        <v>1.0306403944656681E-2</v>
      </c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</row>
    <row r="832" spans="1:29" ht="33.75" customHeight="1" x14ac:dyDescent="0.25">
      <c r="A832" s="10"/>
      <c r="B832" s="91" t="s">
        <v>1929</v>
      </c>
      <c r="C832" s="92" t="s">
        <v>1930</v>
      </c>
      <c r="D832" s="92" t="s">
        <v>19</v>
      </c>
      <c r="E832" s="93" t="s">
        <v>1931</v>
      </c>
      <c r="F832" s="92" t="s">
        <v>33</v>
      </c>
      <c r="G832" s="94">
        <v>1</v>
      </c>
      <c r="H832" s="95">
        <v>366.6</v>
      </c>
      <c r="I832" s="95">
        <v>445.27</v>
      </c>
      <c r="J832" s="95">
        <v>445.27</v>
      </c>
      <c r="K832" s="96">
        <v>4.3233693501061032E-5</v>
      </c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</row>
    <row r="833" spans="1:29" ht="33.75" customHeight="1" x14ac:dyDescent="0.25">
      <c r="A833" s="10"/>
      <c r="B833" s="91" t="s">
        <v>1932</v>
      </c>
      <c r="C833" s="92" t="s">
        <v>1933</v>
      </c>
      <c r="D833" s="92" t="s">
        <v>31</v>
      </c>
      <c r="E833" s="93" t="s">
        <v>1934</v>
      </c>
      <c r="F833" s="92" t="s">
        <v>33</v>
      </c>
      <c r="G833" s="94">
        <v>34</v>
      </c>
      <c r="H833" s="95">
        <v>152.75</v>
      </c>
      <c r="I833" s="95">
        <v>185.53</v>
      </c>
      <c r="J833" s="95">
        <v>6308.02</v>
      </c>
      <c r="K833" s="96">
        <v>6.1248007563627241E-4</v>
      </c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</row>
    <row r="834" spans="1:29" ht="33.75" customHeight="1" x14ac:dyDescent="0.25">
      <c r="A834" s="10"/>
      <c r="B834" s="91" t="s">
        <v>1935</v>
      </c>
      <c r="C834" s="92" t="s">
        <v>1936</v>
      </c>
      <c r="D834" s="92" t="s">
        <v>31</v>
      </c>
      <c r="E834" s="93" t="s">
        <v>1937</v>
      </c>
      <c r="F834" s="92" t="s">
        <v>33</v>
      </c>
      <c r="G834" s="94">
        <v>23</v>
      </c>
      <c r="H834" s="95">
        <v>164.26</v>
      </c>
      <c r="I834" s="95">
        <v>199.51</v>
      </c>
      <c r="J834" s="95">
        <v>4588.7299999999996</v>
      </c>
      <c r="K834" s="96">
        <v>4.4554482983161632E-4</v>
      </c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</row>
    <row r="835" spans="1:29" ht="33.75" customHeight="1" x14ac:dyDescent="0.25">
      <c r="A835" s="10"/>
      <c r="B835" s="91" t="s">
        <v>1938</v>
      </c>
      <c r="C835" s="92" t="s">
        <v>1939</v>
      </c>
      <c r="D835" s="92" t="s">
        <v>31</v>
      </c>
      <c r="E835" s="93" t="s">
        <v>1940</v>
      </c>
      <c r="F835" s="92" t="s">
        <v>33</v>
      </c>
      <c r="G835" s="94">
        <v>1</v>
      </c>
      <c r="H835" s="95">
        <v>138.43</v>
      </c>
      <c r="I835" s="95">
        <v>168.13</v>
      </c>
      <c r="J835" s="95">
        <v>168.13</v>
      </c>
      <c r="K835" s="96">
        <v>1.6324658944760239E-5</v>
      </c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</row>
    <row r="836" spans="1:29" ht="33.75" customHeight="1" x14ac:dyDescent="0.25">
      <c r="A836" s="10"/>
      <c r="B836" s="91" t="s">
        <v>1941</v>
      </c>
      <c r="C836" s="92" t="s">
        <v>1942</v>
      </c>
      <c r="D836" s="92" t="s">
        <v>31</v>
      </c>
      <c r="E836" s="93" t="s">
        <v>1943</v>
      </c>
      <c r="F836" s="92" t="s">
        <v>33</v>
      </c>
      <c r="G836" s="94">
        <v>2</v>
      </c>
      <c r="H836" s="95">
        <v>165.41</v>
      </c>
      <c r="I836" s="95">
        <v>200.9</v>
      </c>
      <c r="J836" s="95">
        <v>401.8</v>
      </c>
      <c r="K836" s="96">
        <v>3.9012954047491011E-5</v>
      </c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</row>
    <row r="837" spans="1:29" ht="33.75" customHeight="1" x14ac:dyDescent="0.25">
      <c r="A837" s="10"/>
      <c r="B837" s="91" t="s">
        <v>1944</v>
      </c>
      <c r="C837" s="92" t="s">
        <v>1945</v>
      </c>
      <c r="D837" s="92" t="s">
        <v>31</v>
      </c>
      <c r="E837" s="93" t="s">
        <v>1946</v>
      </c>
      <c r="F837" s="92" t="s">
        <v>33</v>
      </c>
      <c r="G837" s="94">
        <v>91</v>
      </c>
      <c r="H837" s="95">
        <v>27.76</v>
      </c>
      <c r="I837" s="95">
        <v>33.71</v>
      </c>
      <c r="J837" s="95">
        <v>3067.61</v>
      </c>
      <c r="K837" s="96">
        <v>2.9785099045700325E-4</v>
      </c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</row>
    <row r="838" spans="1:29" ht="33.75" customHeight="1" x14ac:dyDescent="0.25">
      <c r="A838" s="10"/>
      <c r="B838" s="91" t="s">
        <v>1947</v>
      </c>
      <c r="C838" s="92" t="s">
        <v>1948</v>
      </c>
      <c r="D838" s="92" t="s">
        <v>31</v>
      </c>
      <c r="E838" s="93" t="s">
        <v>1949</v>
      </c>
      <c r="F838" s="92" t="s">
        <v>33</v>
      </c>
      <c r="G838" s="94">
        <v>1</v>
      </c>
      <c r="H838" s="95">
        <v>127.68</v>
      </c>
      <c r="I838" s="95">
        <v>155.08000000000001</v>
      </c>
      <c r="J838" s="95">
        <v>155.08000000000001</v>
      </c>
      <c r="K838" s="96">
        <v>1.5057563249589115E-5</v>
      </c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</row>
    <row r="839" spans="1:29" ht="33.75" customHeight="1" x14ac:dyDescent="0.25">
      <c r="A839" s="10"/>
      <c r="B839" s="91" t="s">
        <v>1950</v>
      </c>
      <c r="C839" s="92" t="s">
        <v>1951</v>
      </c>
      <c r="D839" s="92" t="s">
        <v>31</v>
      </c>
      <c r="E839" s="93" t="s">
        <v>1952</v>
      </c>
      <c r="F839" s="92" t="s">
        <v>33</v>
      </c>
      <c r="G839" s="94">
        <v>1</v>
      </c>
      <c r="H839" s="95">
        <v>30.01</v>
      </c>
      <c r="I839" s="95">
        <v>36.450000000000003</v>
      </c>
      <c r="J839" s="95">
        <v>36.450000000000003</v>
      </c>
      <c r="K839" s="96">
        <v>3.5391293554779676E-6</v>
      </c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</row>
    <row r="840" spans="1:29" ht="33.75" customHeight="1" x14ac:dyDescent="0.25">
      <c r="A840" s="10"/>
      <c r="B840" s="91" t="s">
        <v>1953</v>
      </c>
      <c r="C840" s="92" t="s">
        <v>1954</v>
      </c>
      <c r="D840" s="92" t="s">
        <v>19</v>
      </c>
      <c r="E840" s="93" t="s">
        <v>1955</v>
      </c>
      <c r="F840" s="92" t="s">
        <v>79</v>
      </c>
      <c r="G840" s="94">
        <v>1111</v>
      </c>
      <c r="H840" s="95">
        <v>39.71</v>
      </c>
      <c r="I840" s="95">
        <v>48.23</v>
      </c>
      <c r="J840" s="95">
        <v>53583.53</v>
      </c>
      <c r="K840" s="96">
        <v>5.2027172563274167E-3</v>
      </c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</row>
    <row r="841" spans="1:29" ht="33.75" customHeight="1" x14ac:dyDescent="0.25">
      <c r="A841" s="10"/>
      <c r="B841" s="91" t="s">
        <v>1956</v>
      </c>
      <c r="C841" s="92" t="s">
        <v>1957</v>
      </c>
      <c r="D841" s="92" t="s">
        <v>19</v>
      </c>
      <c r="E841" s="93" t="s">
        <v>1958</v>
      </c>
      <c r="F841" s="92" t="s">
        <v>79</v>
      </c>
      <c r="G841" s="94">
        <v>406</v>
      </c>
      <c r="H841" s="95">
        <v>64</v>
      </c>
      <c r="I841" s="95">
        <v>77.73</v>
      </c>
      <c r="J841" s="95">
        <v>31558.38</v>
      </c>
      <c r="K841" s="96">
        <v>3.0641752831091574E-3</v>
      </c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</row>
    <row r="842" spans="1:29" ht="33.75" customHeight="1" x14ac:dyDescent="0.25">
      <c r="A842" s="10"/>
      <c r="B842" s="91" t="s">
        <v>1959</v>
      </c>
      <c r="C842" s="92" t="s">
        <v>1960</v>
      </c>
      <c r="D842" s="92" t="s">
        <v>31</v>
      </c>
      <c r="E842" s="93" t="s">
        <v>1961</v>
      </c>
      <c r="F842" s="92" t="s">
        <v>33</v>
      </c>
      <c r="G842" s="94">
        <v>36</v>
      </c>
      <c r="H842" s="95">
        <v>61.98</v>
      </c>
      <c r="I842" s="95">
        <v>75.28</v>
      </c>
      <c r="J842" s="95">
        <v>2710.08</v>
      </c>
      <c r="K842" s="96">
        <v>2.6313645222753718E-4</v>
      </c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</row>
    <row r="843" spans="1:29" ht="33.75" customHeight="1" x14ac:dyDescent="0.25">
      <c r="A843" s="10"/>
      <c r="B843" s="91" t="s">
        <v>1962</v>
      </c>
      <c r="C843" s="92" t="s">
        <v>1963</v>
      </c>
      <c r="D843" s="92" t="s">
        <v>31</v>
      </c>
      <c r="E843" s="93" t="s">
        <v>1964</v>
      </c>
      <c r="F843" s="92" t="s">
        <v>33</v>
      </c>
      <c r="G843" s="94">
        <v>353</v>
      </c>
      <c r="H843" s="95">
        <v>7.29</v>
      </c>
      <c r="I843" s="95">
        <v>8.85</v>
      </c>
      <c r="J843" s="95">
        <v>3124.05</v>
      </c>
      <c r="K843" s="96">
        <v>3.033310579692989E-4</v>
      </c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</row>
    <row r="844" spans="1:29" x14ac:dyDescent="0.25">
      <c r="A844" s="10"/>
      <c r="B844" s="82">
        <v>18</v>
      </c>
      <c r="C844" s="83"/>
      <c r="D844" s="83"/>
      <c r="E844" s="84" t="s">
        <v>1965</v>
      </c>
      <c r="F844" s="84"/>
      <c r="G844" s="85"/>
      <c r="H844" s="86" t="s">
        <v>14</v>
      </c>
      <c r="I844" s="84">
        <v>574670.07999999996</v>
      </c>
      <c r="J844" s="87">
        <v>574670.07999999996</v>
      </c>
      <c r="K844" s="88">
        <v>5.5797853219283183E-2</v>
      </c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</row>
    <row r="845" spans="1:29" x14ac:dyDescent="0.25">
      <c r="A845" s="10"/>
      <c r="B845" s="82" t="s">
        <v>1966</v>
      </c>
      <c r="C845" s="83"/>
      <c r="D845" s="83"/>
      <c r="E845" s="84" t="s">
        <v>1196</v>
      </c>
      <c r="F845" s="84"/>
      <c r="G845" s="85"/>
      <c r="H845" s="86" t="s">
        <v>14</v>
      </c>
      <c r="I845" s="84">
        <v>216755.56</v>
      </c>
      <c r="J845" s="87">
        <v>216755.56</v>
      </c>
      <c r="K845" s="88">
        <v>2.1045979845241865E-2</v>
      </c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</row>
    <row r="846" spans="1:29" ht="35.25" customHeight="1" x14ac:dyDescent="0.25">
      <c r="A846" s="10"/>
      <c r="B846" s="91" t="s">
        <v>1967</v>
      </c>
      <c r="C846" s="92" t="s">
        <v>1968</v>
      </c>
      <c r="D846" s="92" t="s">
        <v>31</v>
      </c>
      <c r="E846" s="93" t="s">
        <v>1969</v>
      </c>
      <c r="F846" s="92" t="s">
        <v>79</v>
      </c>
      <c r="G846" s="94">
        <f>[1]MEMÓRIA!M4527</f>
        <v>332</v>
      </c>
      <c r="H846" s="95">
        <v>32.74</v>
      </c>
      <c r="I846" s="95">
        <v>39.76</v>
      </c>
      <c r="J846" s="95">
        <v>13200.32</v>
      </c>
      <c r="K846" s="96">
        <v>1.2816910840522066E-3</v>
      </c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</row>
    <row r="847" spans="1:29" ht="35.25" customHeight="1" x14ac:dyDescent="0.25">
      <c r="A847" s="10"/>
      <c r="B847" s="91" t="s">
        <v>1970</v>
      </c>
      <c r="C847" s="92" t="s">
        <v>1971</v>
      </c>
      <c r="D847" s="92" t="s">
        <v>31</v>
      </c>
      <c r="E847" s="93" t="s">
        <v>1972</v>
      </c>
      <c r="F847" s="92" t="s">
        <v>79</v>
      </c>
      <c r="G847" s="94">
        <f>[1]MEMÓRIA!M4532</f>
        <v>327</v>
      </c>
      <c r="H847" s="95">
        <v>50.56</v>
      </c>
      <c r="I847" s="95">
        <v>61.41</v>
      </c>
      <c r="J847" s="95">
        <v>20081.07</v>
      </c>
      <c r="K847" s="96">
        <v>1.9497806399563224E-3</v>
      </c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</row>
    <row r="848" spans="1:29" ht="35.25" customHeight="1" x14ac:dyDescent="0.25">
      <c r="A848" s="10"/>
      <c r="B848" s="91" t="s">
        <v>1973</v>
      </c>
      <c r="C848" s="92" t="s">
        <v>1974</v>
      </c>
      <c r="D848" s="92" t="s">
        <v>31</v>
      </c>
      <c r="E848" s="93" t="s">
        <v>1975</v>
      </c>
      <c r="F848" s="92" t="s">
        <v>79</v>
      </c>
      <c r="G848" s="94">
        <f>[1]MEMÓRIA!M4537</f>
        <v>364</v>
      </c>
      <c r="H848" s="95">
        <v>63.87</v>
      </c>
      <c r="I848" s="95">
        <v>77.569999999999993</v>
      </c>
      <c r="J848" s="95">
        <v>28235.48</v>
      </c>
      <c r="K848" s="96">
        <v>2.7415367938000289E-3</v>
      </c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</row>
    <row r="849" spans="1:29" ht="35.25" customHeight="1" x14ac:dyDescent="0.25">
      <c r="A849" s="10"/>
      <c r="B849" s="91" t="s">
        <v>1976</v>
      </c>
      <c r="C849" s="92" t="s">
        <v>1977</v>
      </c>
      <c r="D849" s="92" t="s">
        <v>31</v>
      </c>
      <c r="E849" s="93" t="s">
        <v>1978</v>
      </c>
      <c r="F849" s="92" t="s">
        <v>79</v>
      </c>
      <c r="G849" s="94">
        <f>[1]MEMÓRIA!M4542</f>
        <v>324</v>
      </c>
      <c r="H849" s="95">
        <v>77.41</v>
      </c>
      <c r="I849" s="95">
        <v>94.02</v>
      </c>
      <c r="J849" s="95">
        <v>30462.48</v>
      </c>
      <c r="K849" s="96">
        <v>2.9577683733514534E-3</v>
      </c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</row>
    <row r="850" spans="1:29" ht="35.25" customHeight="1" x14ac:dyDescent="0.25">
      <c r="A850" s="10"/>
      <c r="B850" s="91" t="s">
        <v>1979</v>
      </c>
      <c r="C850" s="92" t="s">
        <v>1980</v>
      </c>
      <c r="D850" s="92" t="s">
        <v>19</v>
      </c>
      <c r="E850" s="93" t="s">
        <v>1981</v>
      </c>
      <c r="F850" s="92" t="s">
        <v>79</v>
      </c>
      <c r="G850" s="94">
        <f>[1]MEMÓRIA!M4547</f>
        <v>138</v>
      </c>
      <c r="H850" s="95">
        <v>104</v>
      </c>
      <c r="I850" s="95">
        <v>126.31</v>
      </c>
      <c r="J850" s="95">
        <v>17430.78</v>
      </c>
      <c r="K850" s="96">
        <v>1.692449525017236E-3</v>
      </c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</row>
    <row r="851" spans="1:29" ht="35.25" customHeight="1" x14ac:dyDescent="0.25">
      <c r="A851" s="10"/>
      <c r="B851" s="91" t="s">
        <v>1982</v>
      </c>
      <c r="C851" s="92" t="s">
        <v>1983</v>
      </c>
      <c r="D851" s="92" t="s">
        <v>19</v>
      </c>
      <c r="E851" s="93" t="s">
        <v>1984</v>
      </c>
      <c r="F851" s="92" t="s">
        <v>79</v>
      </c>
      <c r="G851" s="94">
        <f>[1]MEMÓRIA!M4552</f>
        <v>685</v>
      </c>
      <c r="H851" s="95">
        <v>17.32</v>
      </c>
      <c r="I851" s="95">
        <v>21.03</v>
      </c>
      <c r="J851" s="95">
        <v>14405.55</v>
      </c>
      <c r="K851" s="96">
        <v>1.3987134399672328E-3</v>
      </c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</row>
    <row r="852" spans="1:29" ht="35.25" customHeight="1" x14ac:dyDescent="0.25">
      <c r="A852" s="10"/>
      <c r="B852" s="91" t="s">
        <v>1985</v>
      </c>
      <c r="C852" s="92" t="s">
        <v>1986</v>
      </c>
      <c r="D852" s="92" t="s">
        <v>19</v>
      </c>
      <c r="E852" s="93" t="s">
        <v>1987</v>
      </c>
      <c r="F852" s="92" t="s">
        <v>33</v>
      </c>
      <c r="G852" s="94">
        <f>[1]MEMÓRIA!M4557</f>
        <v>33</v>
      </c>
      <c r="H852" s="95">
        <v>164.48</v>
      </c>
      <c r="I852" s="95">
        <v>199.77</v>
      </c>
      <c r="J852" s="95">
        <v>6592.41</v>
      </c>
      <c r="K852" s="96">
        <v>6.4009305224544603E-4</v>
      </c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</row>
    <row r="853" spans="1:29" ht="35.25" customHeight="1" x14ac:dyDescent="0.25">
      <c r="A853" s="10"/>
      <c r="B853" s="91" t="s">
        <v>1988</v>
      </c>
      <c r="C853" s="92" t="s">
        <v>1989</v>
      </c>
      <c r="D853" s="92" t="s">
        <v>19</v>
      </c>
      <c r="E853" s="93" t="s">
        <v>1990</v>
      </c>
      <c r="F853" s="92" t="s">
        <v>86</v>
      </c>
      <c r="G853" s="94">
        <f>[1]MEMÓRIA!M4562</f>
        <v>1760</v>
      </c>
      <c r="H853" s="95">
        <v>16.63</v>
      </c>
      <c r="I853" s="95">
        <v>20.190000000000001</v>
      </c>
      <c r="J853" s="95">
        <v>35534.400000000001</v>
      </c>
      <c r="K853" s="96">
        <v>3.4502287563592947E-3</v>
      </c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</row>
    <row r="854" spans="1:29" ht="35.25" customHeight="1" x14ac:dyDescent="0.25">
      <c r="A854" s="10"/>
      <c r="B854" s="91" t="s">
        <v>1991</v>
      </c>
      <c r="C854" s="92" t="s">
        <v>1992</v>
      </c>
      <c r="D854" s="92" t="s">
        <v>19</v>
      </c>
      <c r="E854" s="93" t="s">
        <v>1993</v>
      </c>
      <c r="F854" s="92" t="s">
        <v>33</v>
      </c>
      <c r="G854" s="94">
        <f>[1]MEMÓRIA!M4567</f>
        <v>23</v>
      </c>
      <c r="H854" s="95">
        <v>50.25</v>
      </c>
      <c r="I854" s="95">
        <v>61.03</v>
      </c>
      <c r="J854" s="95">
        <v>1403.69</v>
      </c>
      <c r="K854" s="96">
        <v>1.3629192002718432E-4</v>
      </c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</row>
    <row r="855" spans="1:29" ht="35.25" customHeight="1" x14ac:dyDescent="0.25">
      <c r="A855" s="10"/>
      <c r="B855" s="91" t="s">
        <v>1994</v>
      </c>
      <c r="C855" s="92" t="s">
        <v>1995</v>
      </c>
      <c r="D855" s="92" t="s">
        <v>19</v>
      </c>
      <c r="E855" s="93" t="s">
        <v>1996</v>
      </c>
      <c r="F855" s="92" t="s">
        <v>79</v>
      </c>
      <c r="G855" s="94">
        <f>[1]MEMÓRIA!M4572</f>
        <v>94</v>
      </c>
      <c r="H855" s="95">
        <v>58.72</v>
      </c>
      <c r="I855" s="95">
        <v>71.319999999999993</v>
      </c>
      <c r="J855" s="95">
        <v>6704.08</v>
      </c>
      <c r="K855" s="96">
        <v>6.5093570176879927E-4</v>
      </c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</row>
    <row r="856" spans="1:29" ht="35.25" customHeight="1" x14ac:dyDescent="0.25">
      <c r="A856" s="10"/>
      <c r="B856" s="91" t="s">
        <v>1997</v>
      </c>
      <c r="C856" s="92" t="s">
        <v>1998</v>
      </c>
      <c r="D856" s="92" t="s">
        <v>19</v>
      </c>
      <c r="E856" s="93" t="s">
        <v>1999</v>
      </c>
      <c r="F856" s="92" t="s">
        <v>33</v>
      </c>
      <c r="G856" s="94">
        <f>[1]MEMÓRIA!M4577</f>
        <v>230</v>
      </c>
      <c r="H856" s="95">
        <v>92.89</v>
      </c>
      <c r="I856" s="95">
        <v>112.82</v>
      </c>
      <c r="J856" s="95">
        <v>25948.6</v>
      </c>
      <c r="K856" s="96">
        <v>2.5194911383691521E-3</v>
      </c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</row>
    <row r="857" spans="1:29" ht="35.25" customHeight="1" x14ac:dyDescent="0.25">
      <c r="A857" s="10"/>
      <c r="B857" s="91" t="s">
        <v>2000</v>
      </c>
      <c r="C857" s="92" t="s">
        <v>2001</v>
      </c>
      <c r="D857" s="92" t="s">
        <v>19</v>
      </c>
      <c r="E857" s="93" t="s">
        <v>2002</v>
      </c>
      <c r="F857" s="92" t="s">
        <v>33</v>
      </c>
      <c r="G857" s="94">
        <f>[1]MEMÓRIA!M4582</f>
        <v>670</v>
      </c>
      <c r="H857" s="95">
        <v>3.08</v>
      </c>
      <c r="I857" s="95">
        <v>3.74</v>
      </c>
      <c r="J857" s="95">
        <v>2505.8000000000002</v>
      </c>
      <c r="K857" s="96">
        <v>2.4330179256396958E-4</v>
      </c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</row>
    <row r="858" spans="1:29" ht="35.25" customHeight="1" x14ac:dyDescent="0.25">
      <c r="A858" s="10"/>
      <c r="B858" s="91" t="s">
        <v>2003</v>
      </c>
      <c r="C858" s="92" t="s">
        <v>2004</v>
      </c>
      <c r="D858" s="92" t="s">
        <v>31</v>
      </c>
      <c r="E858" s="93" t="s">
        <v>2005</v>
      </c>
      <c r="F858" s="92" t="s">
        <v>79</v>
      </c>
      <c r="G858" s="94">
        <f>[1]MEMÓRIA!M4587</f>
        <v>180</v>
      </c>
      <c r="H858" s="95">
        <v>28.8</v>
      </c>
      <c r="I858" s="95">
        <v>34.979999999999997</v>
      </c>
      <c r="J858" s="95">
        <v>6296.4</v>
      </c>
      <c r="K858" s="96">
        <v>6.1135182644256444E-4</v>
      </c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</row>
    <row r="859" spans="1:29" ht="35.25" customHeight="1" x14ac:dyDescent="0.25">
      <c r="A859" s="10"/>
      <c r="B859" s="91" t="s">
        <v>2006</v>
      </c>
      <c r="C859" s="92" t="s">
        <v>2007</v>
      </c>
      <c r="D859" s="92" t="s">
        <v>19</v>
      </c>
      <c r="E859" s="93" t="s">
        <v>2008</v>
      </c>
      <c r="F859" s="92" t="s">
        <v>33</v>
      </c>
      <c r="G859" s="94">
        <f>[1]MEMÓRIA!M4592</f>
        <v>4</v>
      </c>
      <c r="H859" s="95">
        <v>1619.45</v>
      </c>
      <c r="I859" s="95">
        <v>1966.98</v>
      </c>
      <c r="J859" s="95">
        <v>7867.92</v>
      </c>
      <c r="K859" s="96">
        <v>7.6393927677783843E-4</v>
      </c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</row>
    <row r="860" spans="1:29" ht="35.25" customHeight="1" x14ac:dyDescent="0.25">
      <c r="A860" s="10"/>
      <c r="B860" s="91" t="s">
        <v>2009</v>
      </c>
      <c r="C860" s="92" t="s">
        <v>2010</v>
      </c>
      <c r="D860" s="92" t="s">
        <v>31</v>
      </c>
      <c r="E860" s="93" t="s">
        <v>2011</v>
      </c>
      <c r="F860" s="92" t="s">
        <v>61</v>
      </c>
      <c r="G860" s="94">
        <f>[1]MEMÓRIA!M4597</f>
        <v>0.12</v>
      </c>
      <c r="H860" s="95">
        <v>594.08000000000004</v>
      </c>
      <c r="I860" s="95">
        <v>721.56</v>
      </c>
      <c r="J860" s="95">
        <v>86.58</v>
      </c>
      <c r="K860" s="96">
        <v>8.4065245431353208E-6</v>
      </c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</row>
    <row r="861" spans="1:29" x14ac:dyDescent="0.25">
      <c r="A861" s="10"/>
      <c r="B861" s="82" t="s">
        <v>2012</v>
      </c>
      <c r="C861" s="83"/>
      <c r="D861" s="83"/>
      <c r="E861" s="84" t="s">
        <v>722</v>
      </c>
      <c r="F861" s="84"/>
      <c r="G861" s="85"/>
      <c r="H861" s="86" t="s">
        <v>14</v>
      </c>
      <c r="I861" s="84">
        <v>357914.52</v>
      </c>
      <c r="J861" s="87">
        <v>357914.52</v>
      </c>
      <c r="K861" s="88">
        <v>3.4751873374041321E-2</v>
      </c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</row>
    <row r="862" spans="1:29" ht="38.25" customHeight="1" x14ac:dyDescent="0.25">
      <c r="A862" s="10"/>
      <c r="B862" s="91" t="s">
        <v>2013</v>
      </c>
      <c r="C862" s="92" t="s">
        <v>2014</v>
      </c>
      <c r="D862" s="92" t="s">
        <v>19</v>
      </c>
      <c r="E862" s="93" t="s">
        <v>2015</v>
      </c>
      <c r="F862" s="92" t="s">
        <v>33</v>
      </c>
      <c r="G862" s="94">
        <f>[1]MEMÓRIA!M4603</f>
        <v>2</v>
      </c>
      <c r="H862" s="95">
        <v>6344.77</v>
      </c>
      <c r="I862" s="95">
        <v>7706.35</v>
      </c>
      <c r="J862" s="95">
        <v>15412.7</v>
      </c>
      <c r="K862" s="96">
        <v>1.4965031280432172E-3</v>
      </c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</row>
    <row r="863" spans="1:29" ht="38.25" customHeight="1" x14ac:dyDescent="0.25">
      <c r="A863" s="10"/>
      <c r="B863" s="91" t="s">
        <v>2016</v>
      </c>
      <c r="C863" s="92" t="s">
        <v>2017</v>
      </c>
      <c r="D863" s="92" t="s">
        <v>19</v>
      </c>
      <c r="E863" s="93" t="s">
        <v>2018</v>
      </c>
      <c r="F863" s="92" t="s">
        <v>33</v>
      </c>
      <c r="G863" s="94">
        <f>[1]MEMÓRIA!M4608</f>
        <v>1</v>
      </c>
      <c r="H863" s="95">
        <v>7567.22</v>
      </c>
      <c r="I863" s="95">
        <v>9191.14</v>
      </c>
      <c r="J863" s="95">
        <v>9191.14</v>
      </c>
      <c r="K863" s="96">
        <v>8.9241792549541203E-4</v>
      </c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</row>
    <row r="864" spans="1:29" ht="38.25" customHeight="1" x14ac:dyDescent="0.25">
      <c r="A864" s="10"/>
      <c r="B864" s="91" t="s">
        <v>2019</v>
      </c>
      <c r="C864" s="92" t="s">
        <v>2020</v>
      </c>
      <c r="D864" s="92" t="s">
        <v>19</v>
      </c>
      <c r="E864" s="93" t="s">
        <v>2021</v>
      </c>
      <c r="F864" s="92" t="s">
        <v>33</v>
      </c>
      <c r="G864" s="94">
        <f>[1]MEMÓRIA!M4613</f>
        <v>1</v>
      </c>
      <c r="H864" s="95">
        <v>6098.93</v>
      </c>
      <c r="I864" s="95">
        <v>7407.76</v>
      </c>
      <c r="J864" s="95">
        <v>7407.76</v>
      </c>
      <c r="K864" s="96">
        <v>7.1925983194335999E-4</v>
      </c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</row>
    <row r="865" spans="1:29" ht="38.25" customHeight="1" x14ac:dyDescent="0.25">
      <c r="A865" s="10"/>
      <c r="B865" s="91" t="s">
        <v>2022</v>
      </c>
      <c r="C865" s="92" t="s">
        <v>2023</v>
      </c>
      <c r="D865" s="92" t="s">
        <v>19</v>
      </c>
      <c r="E865" s="93" t="s">
        <v>2024</v>
      </c>
      <c r="F865" s="92" t="s">
        <v>33</v>
      </c>
      <c r="G865" s="94">
        <f>[1]MEMÓRIA!M4618</f>
        <v>2</v>
      </c>
      <c r="H865" s="95">
        <v>6038.34</v>
      </c>
      <c r="I865" s="95">
        <v>7334.16</v>
      </c>
      <c r="J865" s="95">
        <v>14668.32</v>
      </c>
      <c r="K865" s="96">
        <v>1.4242272128270118E-3</v>
      </c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</row>
    <row r="866" spans="1:29" ht="38.25" customHeight="1" x14ac:dyDescent="0.25">
      <c r="A866" s="10"/>
      <c r="B866" s="91" t="s">
        <v>2025</v>
      </c>
      <c r="C866" s="92" t="s">
        <v>2026</v>
      </c>
      <c r="D866" s="92" t="s">
        <v>19</v>
      </c>
      <c r="E866" s="93" t="s">
        <v>2027</v>
      </c>
      <c r="F866" s="92" t="s">
        <v>33</v>
      </c>
      <c r="G866" s="94">
        <f>[1]MEMÓRIA!M4623</f>
        <v>1</v>
      </c>
      <c r="H866" s="95">
        <v>3660.59</v>
      </c>
      <c r="I866" s="95">
        <v>4446.1499999999996</v>
      </c>
      <c r="J866" s="95">
        <v>4446.1499999999996</v>
      </c>
      <c r="K866" s="96">
        <v>4.3170095977663553E-4</v>
      </c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</row>
    <row r="867" spans="1:29" ht="38.25" customHeight="1" x14ac:dyDescent="0.25">
      <c r="A867" s="10"/>
      <c r="B867" s="91" t="s">
        <v>2028</v>
      </c>
      <c r="C867" s="92" t="s">
        <v>2029</v>
      </c>
      <c r="D867" s="92" t="s">
        <v>19</v>
      </c>
      <c r="E867" s="93" t="s">
        <v>2030</v>
      </c>
      <c r="F867" s="92" t="s">
        <v>33</v>
      </c>
      <c r="G867" s="94">
        <f>[1]MEMÓRIA!M4628</f>
        <v>1</v>
      </c>
      <c r="H867" s="95">
        <v>256.79000000000002</v>
      </c>
      <c r="I867" s="95">
        <v>311.89</v>
      </c>
      <c r="J867" s="95">
        <v>311.89</v>
      </c>
      <c r="K867" s="96">
        <v>3.0283101637312025E-5</v>
      </c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</row>
    <row r="868" spans="1:29" ht="38.25" customHeight="1" x14ac:dyDescent="0.25">
      <c r="A868" s="10"/>
      <c r="B868" s="91" t="s">
        <v>2031</v>
      </c>
      <c r="C868" s="92" t="s">
        <v>2032</v>
      </c>
      <c r="D868" s="92" t="s">
        <v>31</v>
      </c>
      <c r="E868" s="93" t="s">
        <v>2033</v>
      </c>
      <c r="F868" s="92" t="s">
        <v>33</v>
      </c>
      <c r="G868" s="94">
        <f>[1]MEMÓRIA!M4633</f>
        <v>2</v>
      </c>
      <c r="H868" s="95">
        <v>10979.51</v>
      </c>
      <c r="I868" s="95">
        <v>13335.71</v>
      </c>
      <c r="J868" s="95">
        <v>26671.42</v>
      </c>
      <c r="K868" s="96">
        <v>2.5896736755632969E-3</v>
      </c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</row>
    <row r="869" spans="1:29" ht="38.25" customHeight="1" x14ac:dyDescent="0.25">
      <c r="A869" s="10"/>
      <c r="B869" s="91" t="s">
        <v>2034</v>
      </c>
      <c r="C869" s="92" t="s">
        <v>2035</v>
      </c>
      <c r="D869" s="92" t="s">
        <v>31</v>
      </c>
      <c r="E869" s="93" t="s">
        <v>2036</v>
      </c>
      <c r="F869" s="92" t="s">
        <v>33</v>
      </c>
      <c r="G869" s="94">
        <f>[1]MEMÓRIA!M4638</f>
        <v>1</v>
      </c>
      <c r="H869" s="95">
        <v>10305.969999999999</v>
      </c>
      <c r="I869" s="95">
        <v>12517.63</v>
      </c>
      <c r="J869" s="95">
        <v>12517.63</v>
      </c>
      <c r="K869" s="96">
        <v>1.2154049874900322E-3</v>
      </c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</row>
    <row r="870" spans="1:29" ht="38.25" customHeight="1" x14ac:dyDescent="0.25">
      <c r="A870" s="10"/>
      <c r="B870" s="91" t="s">
        <v>2037</v>
      </c>
      <c r="C870" s="92" t="s">
        <v>2038</v>
      </c>
      <c r="D870" s="92" t="s">
        <v>19</v>
      </c>
      <c r="E870" s="93" t="s">
        <v>2039</v>
      </c>
      <c r="F870" s="92" t="s">
        <v>33</v>
      </c>
      <c r="G870" s="94">
        <v>2</v>
      </c>
      <c r="H870" s="95">
        <v>11745.63</v>
      </c>
      <c r="I870" s="95">
        <v>14266.24</v>
      </c>
      <c r="J870" s="95">
        <v>28532.48</v>
      </c>
      <c r="K870" s="96">
        <v>2.7703741441039232E-3</v>
      </c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</row>
    <row r="871" spans="1:29" ht="38.25" customHeight="1" x14ac:dyDescent="0.25">
      <c r="A871" s="10"/>
      <c r="B871" s="91" t="s">
        <v>2040</v>
      </c>
      <c r="C871" s="92">
        <v>103263</v>
      </c>
      <c r="D871" s="92" t="s">
        <v>31</v>
      </c>
      <c r="E871" s="93" t="s">
        <v>2041</v>
      </c>
      <c r="F871" s="92" t="s">
        <v>33</v>
      </c>
      <c r="G871" s="94">
        <v>2</v>
      </c>
      <c r="H871" s="95">
        <v>15990.49</v>
      </c>
      <c r="I871" s="95">
        <v>19422.04</v>
      </c>
      <c r="J871" s="95">
        <v>38844.080000000002</v>
      </c>
      <c r="K871" s="96">
        <v>3.7715836437458056E-3</v>
      </c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</row>
    <row r="872" spans="1:29" ht="38.25" customHeight="1" x14ac:dyDescent="0.25">
      <c r="A872" s="10"/>
      <c r="B872" s="91" t="s">
        <v>2042</v>
      </c>
      <c r="C872" s="92">
        <v>103261</v>
      </c>
      <c r="D872" s="92" t="s">
        <v>31</v>
      </c>
      <c r="E872" s="93" t="s">
        <v>2043</v>
      </c>
      <c r="F872" s="92" t="s">
        <v>33</v>
      </c>
      <c r="G872" s="94">
        <v>3</v>
      </c>
      <c r="H872" s="95">
        <v>11503.58</v>
      </c>
      <c r="I872" s="95">
        <v>13972.24</v>
      </c>
      <c r="J872" s="95">
        <v>41916.720000000001</v>
      </c>
      <c r="K872" s="96">
        <v>4.0699230243443196E-3</v>
      </c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</row>
    <row r="873" spans="1:29" ht="38.25" customHeight="1" x14ac:dyDescent="0.25">
      <c r="A873" s="10"/>
      <c r="B873" s="91" t="s">
        <v>2044</v>
      </c>
      <c r="C873" s="92">
        <v>103258</v>
      </c>
      <c r="D873" s="92" t="s">
        <v>31</v>
      </c>
      <c r="E873" s="93" t="s">
        <v>2045</v>
      </c>
      <c r="F873" s="92" t="s">
        <v>33</v>
      </c>
      <c r="G873" s="94">
        <v>1</v>
      </c>
      <c r="H873" s="95">
        <v>10199.24</v>
      </c>
      <c r="I873" s="95">
        <v>12387.99</v>
      </c>
      <c r="J873" s="95">
        <v>12387.99</v>
      </c>
      <c r="K873" s="96">
        <v>1.2028175326301101E-3</v>
      </c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</row>
    <row r="874" spans="1:29" ht="38.25" customHeight="1" x14ac:dyDescent="0.25">
      <c r="A874" s="10"/>
      <c r="B874" s="91" t="s">
        <v>2046</v>
      </c>
      <c r="C874" s="92" t="s">
        <v>2047</v>
      </c>
      <c r="D874" s="92" t="s">
        <v>19</v>
      </c>
      <c r="E874" s="93" t="s">
        <v>2048</v>
      </c>
      <c r="F874" s="92" t="s">
        <v>33</v>
      </c>
      <c r="G874" s="94">
        <v>3</v>
      </c>
      <c r="H874" s="95">
        <v>5833.37</v>
      </c>
      <c r="I874" s="95">
        <v>7085.21</v>
      </c>
      <c r="J874" s="95">
        <v>21255.63</v>
      </c>
      <c r="K874" s="96">
        <v>2.0638250782490579E-3</v>
      </c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</row>
    <row r="875" spans="1:29" ht="38.25" customHeight="1" x14ac:dyDescent="0.25">
      <c r="A875" s="10"/>
      <c r="B875" s="91" t="s">
        <v>2049</v>
      </c>
      <c r="C875" s="92">
        <v>103253</v>
      </c>
      <c r="D875" s="92" t="s">
        <v>31</v>
      </c>
      <c r="E875" s="93" t="s">
        <v>2050</v>
      </c>
      <c r="F875" s="92" t="s">
        <v>33</v>
      </c>
      <c r="G875" s="94">
        <v>9</v>
      </c>
      <c r="H875" s="95">
        <v>4918.75</v>
      </c>
      <c r="I875" s="95">
        <v>5974.31</v>
      </c>
      <c r="J875" s="95">
        <v>53768.79</v>
      </c>
      <c r="K875" s="96">
        <v>5.2207051604260682E-3</v>
      </c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</row>
    <row r="876" spans="1:29" ht="38.25" customHeight="1" x14ac:dyDescent="0.25">
      <c r="A876" s="10"/>
      <c r="B876" s="91" t="s">
        <v>2051</v>
      </c>
      <c r="C876" s="92">
        <v>103250</v>
      </c>
      <c r="D876" s="92" t="s">
        <v>31</v>
      </c>
      <c r="E876" s="93" t="s">
        <v>2052</v>
      </c>
      <c r="F876" s="92" t="s">
        <v>33</v>
      </c>
      <c r="G876" s="94">
        <v>6</v>
      </c>
      <c r="H876" s="95">
        <v>3613.83</v>
      </c>
      <c r="I876" s="95">
        <v>4389.3500000000004</v>
      </c>
      <c r="J876" s="95">
        <v>26336.1</v>
      </c>
      <c r="K876" s="96">
        <v>2.557115627402011E-3</v>
      </c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</row>
    <row r="877" spans="1:29" ht="38.25" customHeight="1" x14ac:dyDescent="0.25">
      <c r="A877" s="10"/>
      <c r="B877" s="91" t="s">
        <v>2053</v>
      </c>
      <c r="C877" s="92">
        <v>103247</v>
      </c>
      <c r="D877" s="92" t="s">
        <v>31</v>
      </c>
      <c r="E877" s="93" t="s">
        <v>2054</v>
      </c>
      <c r="F877" s="92" t="s">
        <v>33</v>
      </c>
      <c r="G877" s="94">
        <v>11</v>
      </c>
      <c r="H877" s="95">
        <v>2493.83</v>
      </c>
      <c r="I877" s="95">
        <v>3029</v>
      </c>
      <c r="J877" s="95">
        <v>33319</v>
      </c>
      <c r="K877" s="96">
        <v>3.2351234840924665E-3</v>
      </c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</row>
    <row r="878" spans="1:29" ht="38.25" customHeight="1" x14ac:dyDescent="0.25">
      <c r="A878" s="10"/>
      <c r="B878" s="91" t="s">
        <v>2055</v>
      </c>
      <c r="C878" s="92">
        <v>103244</v>
      </c>
      <c r="D878" s="92" t="s">
        <v>31</v>
      </c>
      <c r="E878" s="93" t="s">
        <v>2056</v>
      </c>
      <c r="F878" s="92" t="s">
        <v>33</v>
      </c>
      <c r="G878" s="94">
        <v>4</v>
      </c>
      <c r="H878" s="95">
        <v>2249.04</v>
      </c>
      <c r="I878" s="95">
        <v>2731.68</v>
      </c>
      <c r="J878" s="95">
        <v>10926.72</v>
      </c>
      <c r="K878" s="96">
        <v>1.0609348562712817E-3</v>
      </c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</row>
    <row r="879" spans="1:29" x14ac:dyDescent="0.25">
      <c r="A879" s="108"/>
      <c r="B879" s="82" t="s">
        <v>2057</v>
      </c>
      <c r="C879" s="83" t="s">
        <v>1191</v>
      </c>
      <c r="D879" s="83"/>
      <c r="E879" s="84" t="s">
        <v>2058</v>
      </c>
      <c r="F879" s="84"/>
      <c r="G879" s="85"/>
      <c r="H879" s="86" t="s">
        <v>14</v>
      </c>
      <c r="I879" s="84">
        <v>149920.70000000001</v>
      </c>
      <c r="J879" s="87">
        <v>149920.70000000001</v>
      </c>
      <c r="K879" s="88">
        <v>1.4556618665673683E-2</v>
      </c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</row>
    <row r="880" spans="1:29" x14ac:dyDescent="0.25">
      <c r="A880" s="108"/>
      <c r="B880" s="82" t="s">
        <v>2059</v>
      </c>
      <c r="C880" s="83" t="s">
        <v>1191</v>
      </c>
      <c r="D880" s="83"/>
      <c r="E880" s="84" t="s">
        <v>2060</v>
      </c>
      <c r="F880" s="84"/>
      <c r="G880" s="85"/>
      <c r="H880" s="86" t="s">
        <v>14</v>
      </c>
      <c r="I880" s="84">
        <v>21607.040000000001</v>
      </c>
      <c r="J880" s="87">
        <v>21607.040000000001</v>
      </c>
      <c r="K880" s="88">
        <v>2.0979453922904436E-3</v>
      </c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</row>
    <row r="881" spans="1:29" ht="35.25" customHeight="1" x14ac:dyDescent="0.25">
      <c r="A881" s="108"/>
      <c r="B881" s="91" t="s">
        <v>2061</v>
      </c>
      <c r="C881" s="92" t="s">
        <v>2062</v>
      </c>
      <c r="D881" s="92" t="s">
        <v>31</v>
      </c>
      <c r="E881" s="93" t="s">
        <v>2063</v>
      </c>
      <c r="F881" s="92" t="s">
        <v>33</v>
      </c>
      <c r="G881" s="94">
        <v>15</v>
      </c>
      <c r="H881" s="95">
        <v>315.37</v>
      </c>
      <c r="I881" s="95">
        <v>383.04</v>
      </c>
      <c r="J881" s="95">
        <v>5745.6</v>
      </c>
      <c r="K881" s="96">
        <v>5.5787164951534183E-4</v>
      </c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</row>
    <row r="882" spans="1:29" ht="35.25" customHeight="1" x14ac:dyDescent="0.25">
      <c r="A882" s="108"/>
      <c r="B882" s="91" t="s">
        <v>2064</v>
      </c>
      <c r="C882" s="92" t="s">
        <v>2065</v>
      </c>
      <c r="D882" s="92" t="s">
        <v>31</v>
      </c>
      <c r="E882" s="93" t="s">
        <v>2066</v>
      </c>
      <c r="F882" s="92" t="s">
        <v>33</v>
      </c>
      <c r="G882" s="94">
        <v>6</v>
      </c>
      <c r="H882" s="95">
        <v>895.37</v>
      </c>
      <c r="I882" s="95">
        <v>1087.51</v>
      </c>
      <c r="J882" s="95">
        <v>6525.06</v>
      </c>
      <c r="K882" s="96">
        <v>6.3355367331289624E-4</v>
      </c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</row>
    <row r="883" spans="1:29" ht="35.25" customHeight="1" x14ac:dyDescent="0.25">
      <c r="A883" s="108"/>
      <c r="B883" s="91" t="s">
        <v>2067</v>
      </c>
      <c r="C883" s="92" t="s">
        <v>2068</v>
      </c>
      <c r="D883" s="92" t="s">
        <v>31</v>
      </c>
      <c r="E883" s="93" t="s">
        <v>2069</v>
      </c>
      <c r="F883" s="92" t="s">
        <v>33</v>
      </c>
      <c r="G883" s="94">
        <v>35</v>
      </c>
      <c r="H883" s="95">
        <v>30</v>
      </c>
      <c r="I883" s="95" t="s">
        <v>2070</v>
      </c>
      <c r="J883" s="95">
        <v>1191.75</v>
      </c>
      <c r="K883" s="96">
        <v>1.1571350917396071E-4</v>
      </c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</row>
    <row r="884" spans="1:29" ht="35.25" customHeight="1" x14ac:dyDescent="0.25">
      <c r="A884" s="108"/>
      <c r="B884" s="91" t="s">
        <v>2071</v>
      </c>
      <c r="C884" s="92" t="s">
        <v>2072</v>
      </c>
      <c r="D884" s="92" t="s">
        <v>19</v>
      </c>
      <c r="E884" s="93" t="s">
        <v>2073</v>
      </c>
      <c r="F884" s="92" t="s">
        <v>33</v>
      </c>
      <c r="G884" s="94">
        <v>43</v>
      </c>
      <c r="H884" s="95">
        <v>155.94999999999999</v>
      </c>
      <c r="I884" s="95">
        <v>189.41</v>
      </c>
      <c r="J884" s="95">
        <v>8144.63</v>
      </c>
      <c r="K884" s="96">
        <v>7.9080656028824475E-4</v>
      </c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</row>
    <row r="885" spans="1:29" x14ac:dyDescent="0.25">
      <c r="A885" s="108"/>
      <c r="B885" s="82" t="s">
        <v>2074</v>
      </c>
      <c r="C885" s="83" t="s">
        <v>1191</v>
      </c>
      <c r="D885" s="83"/>
      <c r="E885" s="84" t="s">
        <v>2075</v>
      </c>
      <c r="F885" s="84"/>
      <c r="G885" s="85"/>
      <c r="H885" s="86" t="s">
        <v>14</v>
      </c>
      <c r="I885" s="84">
        <v>63843.49</v>
      </c>
      <c r="J885" s="87">
        <v>63843.49</v>
      </c>
      <c r="K885" s="88">
        <v>6.198912746643733E-3</v>
      </c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</row>
    <row r="886" spans="1:29" ht="39" customHeight="1" x14ac:dyDescent="0.25">
      <c r="A886" s="108"/>
      <c r="B886" s="91" t="s">
        <v>2076</v>
      </c>
      <c r="C886" s="92" t="s">
        <v>2077</v>
      </c>
      <c r="D886" s="92" t="s">
        <v>31</v>
      </c>
      <c r="E886" s="93" t="s">
        <v>2078</v>
      </c>
      <c r="F886" s="92" t="s">
        <v>79</v>
      </c>
      <c r="G886" s="94">
        <v>34</v>
      </c>
      <c r="H886" s="95">
        <v>98.04</v>
      </c>
      <c r="I886" s="95">
        <v>119.07</v>
      </c>
      <c r="J886" s="95">
        <v>4048.38</v>
      </c>
      <c r="K886" s="96">
        <v>3.9307930041508626E-4</v>
      </c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</row>
    <row r="887" spans="1:29" ht="39" customHeight="1" x14ac:dyDescent="0.25">
      <c r="A887" s="108"/>
      <c r="B887" s="91" t="s">
        <v>2079</v>
      </c>
      <c r="C887" s="92" t="s">
        <v>2080</v>
      </c>
      <c r="D887" s="92" t="s">
        <v>31</v>
      </c>
      <c r="E887" s="93" t="s">
        <v>2081</v>
      </c>
      <c r="F887" s="92" t="s">
        <v>79</v>
      </c>
      <c r="G887" s="94">
        <v>170</v>
      </c>
      <c r="H887" s="95">
        <v>174.5</v>
      </c>
      <c r="I887" s="95">
        <v>211.94</v>
      </c>
      <c r="J887" s="95">
        <v>36029.800000000003</v>
      </c>
      <c r="K887" s="96">
        <v>3.498329845048013E-3</v>
      </c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</row>
    <row r="888" spans="1:29" ht="39" customHeight="1" x14ac:dyDescent="0.25">
      <c r="A888" s="108"/>
      <c r="B888" s="91" t="s">
        <v>2082</v>
      </c>
      <c r="C888" s="92" t="s">
        <v>2083</v>
      </c>
      <c r="D888" s="92" t="s">
        <v>31</v>
      </c>
      <c r="E888" s="93" t="s">
        <v>2084</v>
      </c>
      <c r="F888" s="92" t="s">
        <v>33</v>
      </c>
      <c r="G888" s="94">
        <v>2</v>
      </c>
      <c r="H888" s="95">
        <v>212.58</v>
      </c>
      <c r="I888" s="95">
        <v>258.19</v>
      </c>
      <c r="J888" s="95">
        <v>516.38</v>
      </c>
      <c r="K888" s="96">
        <v>5.0138151346549049E-5</v>
      </c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</row>
    <row r="889" spans="1:29" ht="39" customHeight="1" x14ac:dyDescent="0.25">
      <c r="A889" s="108"/>
      <c r="B889" s="91" t="s">
        <v>2085</v>
      </c>
      <c r="C889" s="92" t="s">
        <v>2086</v>
      </c>
      <c r="D889" s="92" t="s">
        <v>31</v>
      </c>
      <c r="E889" s="93" t="s">
        <v>2087</v>
      </c>
      <c r="F889" s="92" t="s">
        <v>33</v>
      </c>
      <c r="G889" s="94">
        <v>4</v>
      </c>
      <c r="H889" s="95">
        <v>231.42</v>
      </c>
      <c r="I889" s="95">
        <v>281.08</v>
      </c>
      <c r="J889" s="95">
        <v>1124.32</v>
      </c>
      <c r="K889" s="96">
        <v>1.091663626049654E-4</v>
      </c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</row>
    <row r="890" spans="1:29" ht="39" customHeight="1" x14ac:dyDescent="0.25">
      <c r="A890" s="108"/>
      <c r="B890" s="91" t="s">
        <v>2088</v>
      </c>
      <c r="C890" s="92" t="s">
        <v>2089</v>
      </c>
      <c r="D890" s="92" t="s">
        <v>19</v>
      </c>
      <c r="E890" s="93" t="s">
        <v>2090</v>
      </c>
      <c r="F890" s="92" t="s">
        <v>33</v>
      </c>
      <c r="G890" s="94">
        <v>4</v>
      </c>
      <c r="H890" s="95">
        <v>113.69</v>
      </c>
      <c r="I890" s="95">
        <v>138.08000000000001</v>
      </c>
      <c r="J890" s="95">
        <v>552.32000000000005</v>
      </c>
      <c r="K890" s="96">
        <v>5.3627762019687002E-5</v>
      </c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</row>
    <row r="891" spans="1:29" ht="39" customHeight="1" x14ac:dyDescent="0.25">
      <c r="A891" s="108"/>
      <c r="B891" s="91" t="s">
        <v>2091</v>
      </c>
      <c r="C891" s="92" t="s">
        <v>2092</v>
      </c>
      <c r="D891" s="92" t="s">
        <v>19</v>
      </c>
      <c r="E891" s="93" t="s">
        <v>2093</v>
      </c>
      <c r="F891" s="92" t="s">
        <v>33</v>
      </c>
      <c r="G891" s="94">
        <v>6</v>
      </c>
      <c r="H891" s="95">
        <v>90.34</v>
      </c>
      <c r="I891" s="95">
        <v>109.72</v>
      </c>
      <c r="J891" s="95">
        <v>658.32</v>
      </c>
      <c r="K891" s="96">
        <v>6.3919880309965869E-5</v>
      </c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</row>
    <row r="892" spans="1:29" ht="39" customHeight="1" x14ac:dyDescent="0.25">
      <c r="A892" s="108"/>
      <c r="B892" s="91" t="s">
        <v>2094</v>
      </c>
      <c r="C892" s="92" t="s">
        <v>2095</v>
      </c>
      <c r="D892" s="92" t="s">
        <v>31</v>
      </c>
      <c r="E892" s="93" t="s">
        <v>2096</v>
      </c>
      <c r="F892" s="92" t="s">
        <v>33</v>
      </c>
      <c r="G892" s="94">
        <v>2</v>
      </c>
      <c r="H892" s="95">
        <v>266.76</v>
      </c>
      <c r="I892" s="95">
        <v>324</v>
      </c>
      <c r="J892" s="95">
        <v>648</v>
      </c>
      <c r="K892" s="96">
        <v>6.2917855208497207E-5</v>
      </c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</row>
    <row r="893" spans="1:29" ht="39" customHeight="1" x14ac:dyDescent="0.25">
      <c r="A893" s="108"/>
      <c r="B893" s="91" t="s">
        <v>2097</v>
      </c>
      <c r="C893" s="92" t="s">
        <v>2098</v>
      </c>
      <c r="D893" s="92" t="s">
        <v>19</v>
      </c>
      <c r="E893" s="93" t="s">
        <v>2099</v>
      </c>
      <c r="F893" s="92" t="s">
        <v>33</v>
      </c>
      <c r="G893" s="94">
        <v>4</v>
      </c>
      <c r="H893" s="95">
        <v>2263.0700000000002</v>
      </c>
      <c r="I893" s="95">
        <v>2748.72</v>
      </c>
      <c r="J893" s="95">
        <v>10994.88</v>
      </c>
      <c r="K893" s="96">
        <v>1.0675528825228422E-3</v>
      </c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</row>
    <row r="894" spans="1:29" ht="39" customHeight="1" x14ac:dyDescent="0.25">
      <c r="A894" s="108"/>
      <c r="B894" s="91" t="s">
        <v>2100</v>
      </c>
      <c r="C894" s="92" t="s">
        <v>2101</v>
      </c>
      <c r="D894" s="92" t="s">
        <v>19</v>
      </c>
      <c r="E894" s="93" t="s">
        <v>2102</v>
      </c>
      <c r="F894" s="92" t="s">
        <v>33</v>
      </c>
      <c r="G894" s="94">
        <v>1</v>
      </c>
      <c r="H894" s="95">
        <v>7633.04</v>
      </c>
      <c r="I894" s="95">
        <v>9271.09</v>
      </c>
      <c r="J894" s="95">
        <v>9271.09</v>
      </c>
      <c r="K894" s="96">
        <v>9.0018070716812711E-4</v>
      </c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</row>
    <row r="895" spans="1:29" x14ac:dyDescent="0.25">
      <c r="A895" s="108"/>
      <c r="B895" s="82" t="s">
        <v>2103</v>
      </c>
      <c r="C895" s="83" t="s">
        <v>1191</v>
      </c>
      <c r="D895" s="83"/>
      <c r="E895" s="84" t="s">
        <v>2104</v>
      </c>
      <c r="F895" s="84"/>
      <c r="G895" s="85"/>
      <c r="H895" s="86" t="s">
        <v>14</v>
      </c>
      <c r="I895" s="84">
        <v>45817.89</v>
      </c>
      <c r="J895" s="87">
        <v>45817.89</v>
      </c>
      <c r="K895" s="88">
        <v>4.4487089027451417E-3</v>
      </c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</row>
    <row r="896" spans="1:29" ht="41.25" customHeight="1" x14ac:dyDescent="0.25">
      <c r="A896" s="108"/>
      <c r="B896" s="91" t="s">
        <v>2105</v>
      </c>
      <c r="C896" s="92" t="s">
        <v>2106</v>
      </c>
      <c r="D896" s="92" t="s">
        <v>31</v>
      </c>
      <c r="E896" s="93" t="s">
        <v>2107</v>
      </c>
      <c r="F896" s="92" t="s">
        <v>79</v>
      </c>
      <c r="G896" s="94">
        <v>210</v>
      </c>
      <c r="H896" s="95">
        <v>45.2</v>
      </c>
      <c r="I896" s="95">
        <v>54.89</v>
      </c>
      <c r="J896" s="95">
        <v>11526.9</v>
      </c>
      <c r="K896" s="96">
        <v>1.1192096067944852E-3</v>
      </c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</row>
    <row r="897" spans="1:29" ht="41.25" customHeight="1" x14ac:dyDescent="0.25">
      <c r="A897" s="108"/>
      <c r="B897" s="91" t="s">
        <v>2108</v>
      </c>
      <c r="C897" s="92" t="s">
        <v>2109</v>
      </c>
      <c r="D897" s="92" t="s">
        <v>31</v>
      </c>
      <c r="E897" s="93" t="s">
        <v>2110</v>
      </c>
      <c r="F897" s="92" t="s">
        <v>79</v>
      </c>
      <c r="G897" s="94">
        <v>117</v>
      </c>
      <c r="H897" s="95">
        <v>136.5</v>
      </c>
      <c r="I897" s="95">
        <v>165.79</v>
      </c>
      <c r="J897" s="95">
        <v>19397.43</v>
      </c>
      <c r="K897" s="96">
        <v>1.8834023027113579E-3</v>
      </c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</row>
    <row r="898" spans="1:29" ht="41.25" customHeight="1" x14ac:dyDescent="0.25">
      <c r="A898" s="108"/>
      <c r="B898" s="91" t="s">
        <v>2111</v>
      </c>
      <c r="C898" s="92" t="s">
        <v>2112</v>
      </c>
      <c r="D898" s="92" t="s">
        <v>31</v>
      </c>
      <c r="E898" s="93" t="s">
        <v>2113</v>
      </c>
      <c r="F898" s="92" t="s">
        <v>33</v>
      </c>
      <c r="G898" s="94">
        <v>70</v>
      </c>
      <c r="H898" s="95">
        <v>46.38</v>
      </c>
      <c r="I898" s="95">
        <v>56.33</v>
      </c>
      <c r="J898" s="95">
        <v>3943.1</v>
      </c>
      <c r="K898" s="96">
        <v>3.8285709085281687E-4</v>
      </c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</row>
    <row r="899" spans="1:29" ht="41.25" customHeight="1" x14ac:dyDescent="0.25">
      <c r="A899" s="108"/>
      <c r="B899" s="91" t="s">
        <v>2114</v>
      </c>
      <c r="C899" s="92" t="s">
        <v>2115</v>
      </c>
      <c r="D899" s="92" t="s">
        <v>31</v>
      </c>
      <c r="E899" s="93" t="s">
        <v>2116</v>
      </c>
      <c r="F899" s="92" t="s">
        <v>33</v>
      </c>
      <c r="G899" s="94">
        <v>1</v>
      </c>
      <c r="H899" s="95">
        <v>129.22</v>
      </c>
      <c r="I899" s="95">
        <v>156.94999999999999</v>
      </c>
      <c r="J899" s="95">
        <v>156.94999999999999</v>
      </c>
      <c r="K899" s="96">
        <v>1.5239131751502524E-5</v>
      </c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</row>
    <row r="900" spans="1:29" ht="41.25" customHeight="1" x14ac:dyDescent="0.25">
      <c r="A900" s="108"/>
      <c r="B900" s="91" t="s">
        <v>2117</v>
      </c>
      <c r="C900" s="92" t="s">
        <v>2118</v>
      </c>
      <c r="D900" s="92" t="s">
        <v>19</v>
      </c>
      <c r="E900" s="93" t="s">
        <v>2119</v>
      </c>
      <c r="F900" s="92" t="s">
        <v>33</v>
      </c>
      <c r="G900" s="94">
        <v>20</v>
      </c>
      <c r="H900" s="95">
        <v>141.27000000000001</v>
      </c>
      <c r="I900" s="95">
        <v>171.58</v>
      </c>
      <c r="J900" s="95">
        <v>3431.6</v>
      </c>
      <c r="K900" s="96">
        <v>3.3319276532944289E-4</v>
      </c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</row>
    <row r="901" spans="1:29" ht="41.25" customHeight="1" x14ac:dyDescent="0.25">
      <c r="A901" s="108"/>
      <c r="B901" s="91" t="s">
        <v>2120</v>
      </c>
      <c r="C901" s="92" t="s">
        <v>2121</v>
      </c>
      <c r="D901" s="92" t="s">
        <v>31</v>
      </c>
      <c r="E901" s="93" t="s">
        <v>2122</v>
      </c>
      <c r="F901" s="92" t="s">
        <v>33</v>
      </c>
      <c r="G901" s="94">
        <v>7</v>
      </c>
      <c r="H901" s="95">
        <v>592.80999999999995</v>
      </c>
      <c r="I901" s="95">
        <v>720.02</v>
      </c>
      <c r="J901" s="95">
        <v>5040.1400000000003</v>
      </c>
      <c r="K901" s="96">
        <v>4.8937468942986898E-4</v>
      </c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</row>
    <row r="902" spans="1:29" ht="41.25" customHeight="1" x14ac:dyDescent="0.25">
      <c r="A902" s="108"/>
      <c r="B902" s="91" t="s">
        <v>2123</v>
      </c>
      <c r="C902" s="92" t="s">
        <v>2124</v>
      </c>
      <c r="D902" s="92" t="s">
        <v>31</v>
      </c>
      <c r="E902" s="93" t="s">
        <v>2125</v>
      </c>
      <c r="F902" s="92" t="s">
        <v>33</v>
      </c>
      <c r="G902" s="94">
        <v>1</v>
      </c>
      <c r="H902" s="95">
        <v>53.56</v>
      </c>
      <c r="I902" s="95">
        <v>65.05</v>
      </c>
      <c r="J902" s="95">
        <v>65.05</v>
      </c>
      <c r="K902" s="96">
        <v>6.3160593847418878E-6</v>
      </c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</row>
    <row r="903" spans="1:29" ht="41.25" customHeight="1" x14ac:dyDescent="0.25">
      <c r="A903" s="108"/>
      <c r="B903" s="91" t="s">
        <v>2126</v>
      </c>
      <c r="C903" s="92" t="s">
        <v>2127</v>
      </c>
      <c r="D903" s="92" t="s">
        <v>31</v>
      </c>
      <c r="E903" s="93" t="s">
        <v>2128</v>
      </c>
      <c r="F903" s="92" t="s">
        <v>33</v>
      </c>
      <c r="G903" s="94">
        <v>8</v>
      </c>
      <c r="H903" s="95">
        <v>232.25</v>
      </c>
      <c r="I903" s="95">
        <v>282.08999999999997</v>
      </c>
      <c r="J903" s="95">
        <v>2256.7199999999998</v>
      </c>
      <c r="K903" s="96">
        <v>2.1911725649092562E-4</v>
      </c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</row>
    <row r="904" spans="1:29" x14ac:dyDescent="0.25">
      <c r="A904" s="108"/>
      <c r="B904" s="82" t="s">
        <v>2129</v>
      </c>
      <c r="C904" s="83" t="s">
        <v>1191</v>
      </c>
      <c r="D904" s="83"/>
      <c r="E904" s="84" t="s">
        <v>2130</v>
      </c>
      <c r="F904" s="84"/>
      <c r="G904" s="85"/>
      <c r="H904" s="86" t="s">
        <v>14</v>
      </c>
      <c r="I904" s="84">
        <v>18652.28</v>
      </c>
      <c r="J904" s="87">
        <v>18652.28</v>
      </c>
      <c r="K904" s="88">
        <v>1.8110516239943646E-3</v>
      </c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</row>
    <row r="905" spans="1:29" ht="42.75" customHeight="1" x14ac:dyDescent="0.25">
      <c r="A905" s="108"/>
      <c r="B905" s="91" t="s">
        <v>2131</v>
      </c>
      <c r="C905" s="92" t="s">
        <v>2132</v>
      </c>
      <c r="D905" s="92" t="s">
        <v>31</v>
      </c>
      <c r="E905" s="93" t="s">
        <v>2133</v>
      </c>
      <c r="F905" s="92" t="s">
        <v>79</v>
      </c>
      <c r="G905" s="94">
        <v>120</v>
      </c>
      <c r="H905" s="95">
        <v>12.1</v>
      </c>
      <c r="I905" s="95">
        <v>14.69</v>
      </c>
      <c r="J905" s="95">
        <v>1762.8</v>
      </c>
      <c r="K905" s="96">
        <v>1.7115986907644887E-4</v>
      </c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</row>
    <row r="906" spans="1:29" ht="42.75" customHeight="1" x14ac:dyDescent="0.25">
      <c r="A906" s="108"/>
      <c r="B906" s="91" t="s">
        <v>2134</v>
      </c>
      <c r="C906" s="92" t="s">
        <v>2135</v>
      </c>
      <c r="D906" s="92" t="s">
        <v>19</v>
      </c>
      <c r="E906" s="93" t="s">
        <v>2136</v>
      </c>
      <c r="F906" s="92" t="s">
        <v>33</v>
      </c>
      <c r="G906" s="94">
        <v>10</v>
      </c>
      <c r="H906" s="95">
        <v>112.98</v>
      </c>
      <c r="I906" s="95">
        <v>137.22</v>
      </c>
      <c r="J906" s="95">
        <v>1372.2</v>
      </c>
      <c r="K906" s="96">
        <v>1.3323438413132696E-4</v>
      </c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</row>
    <row r="907" spans="1:29" ht="42.75" customHeight="1" x14ac:dyDescent="0.25">
      <c r="A907" s="108"/>
      <c r="B907" s="91" t="s">
        <v>2137</v>
      </c>
      <c r="C907" s="92" t="s">
        <v>2138</v>
      </c>
      <c r="D907" s="92" t="s">
        <v>19</v>
      </c>
      <c r="E907" s="93" t="s">
        <v>2139</v>
      </c>
      <c r="F907" s="92" t="s">
        <v>33</v>
      </c>
      <c r="G907" s="94">
        <v>100</v>
      </c>
      <c r="H907" s="95">
        <v>103.45</v>
      </c>
      <c r="I907" s="95">
        <v>125.65</v>
      </c>
      <c r="J907" s="95">
        <v>12565</v>
      </c>
      <c r="K907" s="96">
        <v>1.22000439922032E-3</v>
      </c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</row>
    <row r="908" spans="1:29" ht="42.75" customHeight="1" x14ac:dyDescent="0.25">
      <c r="A908" s="108"/>
      <c r="B908" s="91" t="s">
        <v>2140</v>
      </c>
      <c r="C908" s="92" t="s">
        <v>2141</v>
      </c>
      <c r="D908" s="92" t="s">
        <v>19</v>
      </c>
      <c r="E908" s="93" t="s">
        <v>2142</v>
      </c>
      <c r="F908" s="92" t="s">
        <v>33</v>
      </c>
      <c r="G908" s="94">
        <v>5</v>
      </c>
      <c r="H908" s="95">
        <v>121.22</v>
      </c>
      <c r="I908" s="95">
        <v>147.22999999999999</v>
      </c>
      <c r="J908" s="95">
        <v>736.15</v>
      </c>
      <c r="K908" s="96">
        <v>7.1476819616875337E-5</v>
      </c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</row>
    <row r="909" spans="1:29" ht="42.75" customHeight="1" x14ac:dyDescent="0.25">
      <c r="A909" s="108"/>
      <c r="B909" s="91" t="s">
        <v>2143</v>
      </c>
      <c r="C909" s="92" t="s">
        <v>2144</v>
      </c>
      <c r="D909" s="92" t="s">
        <v>19</v>
      </c>
      <c r="E909" s="93" t="s">
        <v>2145</v>
      </c>
      <c r="F909" s="92" t="s">
        <v>33</v>
      </c>
      <c r="G909" s="94">
        <v>1</v>
      </c>
      <c r="H909" s="95">
        <v>1824.58</v>
      </c>
      <c r="I909" s="95">
        <v>2216.13</v>
      </c>
      <c r="J909" s="95">
        <v>2216.13</v>
      </c>
      <c r="K909" s="96">
        <v>2.1517615194939336E-4</v>
      </c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</row>
    <row r="910" spans="1:29" x14ac:dyDescent="0.25">
      <c r="A910" s="10"/>
      <c r="B910" s="82">
        <v>20</v>
      </c>
      <c r="C910" s="83"/>
      <c r="D910" s="83"/>
      <c r="E910" s="84" t="s">
        <v>2146</v>
      </c>
      <c r="F910" s="84"/>
      <c r="G910" s="85"/>
      <c r="H910" s="86" t="s">
        <v>14</v>
      </c>
      <c r="I910" s="84">
        <v>29692.59</v>
      </c>
      <c r="J910" s="87">
        <v>29692.59</v>
      </c>
      <c r="K910" s="88">
        <v>2.8830155530636913E-3</v>
      </c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</row>
    <row r="911" spans="1:29" x14ac:dyDescent="0.25">
      <c r="A911" s="10"/>
      <c r="B911" s="82" t="s">
        <v>2147</v>
      </c>
      <c r="C911" s="83"/>
      <c r="D911" s="83"/>
      <c r="E911" s="84" t="s">
        <v>2148</v>
      </c>
      <c r="F911" s="84"/>
      <c r="G911" s="85"/>
      <c r="H911" s="86" t="s">
        <v>14</v>
      </c>
      <c r="I911" s="84">
        <v>1217.54</v>
      </c>
      <c r="J911" s="87">
        <v>1217.54</v>
      </c>
      <c r="K911" s="88">
        <v>1.1821760097307668E-4</v>
      </c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</row>
    <row r="912" spans="1:29" ht="38.25" customHeight="1" x14ac:dyDescent="0.25">
      <c r="A912" s="10"/>
      <c r="B912" s="91" t="s">
        <v>2149</v>
      </c>
      <c r="C912" s="92" t="s">
        <v>2150</v>
      </c>
      <c r="D912" s="92" t="s">
        <v>31</v>
      </c>
      <c r="E912" s="93" t="s">
        <v>2151</v>
      </c>
      <c r="F912" s="92" t="s">
        <v>61</v>
      </c>
      <c r="G912" s="94">
        <f>[1]MEMÓRIA!M4829</f>
        <v>6.32</v>
      </c>
      <c r="H912" s="95">
        <v>158.62</v>
      </c>
      <c r="I912" s="95">
        <v>192.65</v>
      </c>
      <c r="J912" s="95">
        <v>1217.54</v>
      </c>
      <c r="K912" s="96">
        <v>1.1821760097307668E-4</v>
      </c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</row>
    <row r="913" spans="1:29" x14ac:dyDescent="0.25">
      <c r="A913" s="10"/>
      <c r="B913" s="82" t="s">
        <v>2152</v>
      </c>
      <c r="C913" s="83"/>
      <c r="D913" s="83"/>
      <c r="E913" s="84" t="s">
        <v>2153</v>
      </c>
      <c r="F913" s="84"/>
      <c r="G913" s="85"/>
      <c r="H913" s="86" t="s">
        <v>14</v>
      </c>
      <c r="I913" s="84">
        <v>18747.490000000002</v>
      </c>
      <c r="J913" s="87">
        <v>18747.490000000002</v>
      </c>
      <c r="K913" s="88">
        <v>1.8202960823190575E-3</v>
      </c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</row>
    <row r="914" spans="1:29" ht="30" customHeight="1" x14ac:dyDescent="0.25">
      <c r="A914" s="10"/>
      <c r="B914" s="91" t="s">
        <v>2154</v>
      </c>
      <c r="C914" s="92" t="s">
        <v>2155</v>
      </c>
      <c r="D914" s="92" t="s">
        <v>31</v>
      </c>
      <c r="E914" s="93" t="s">
        <v>2156</v>
      </c>
      <c r="F914" s="92" t="s">
        <v>61</v>
      </c>
      <c r="G914" s="94">
        <f>[1]MEMÓRIA!M4835</f>
        <v>570.70000000000005</v>
      </c>
      <c r="H914" s="95">
        <v>27.05</v>
      </c>
      <c r="I914" s="95">
        <v>32.85</v>
      </c>
      <c r="J914" s="95">
        <v>18747.490000000002</v>
      </c>
      <c r="K914" s="96">
        <v>1.8202960823190575E-3</v>
      </c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</row>
    <row r="915" spans="1:29" x14ac:dyDescent="0.25">
      <c r="A915" s="10"/>
      <c r="B915" s="82" t="s">
        <v>2157</v>
      </c>
      <c r="C915" s="83"/>
      <c r="D915" s="83"/>
      <c r="E915" s="84" t="s">
        <v>2158</v>
      </c>
      <c r="F915" s="84"/>
      <c r="G915" s="85"/>
      <c r="H915" s="86" t="s">
        <v>14</v>
      </c>
      <c r="I915" s="84">
        <v>9727.56</v>
      </c>
      <c r="J915" s="87">
        <v>9727.56</v>
      </c>
      <c r="K915" s="88">
        <v>9.4450186977155723E-4</v>
      </c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</row>
    <row r="916" spans="1:29" ht="31.5" customHeight="1" x14ac:dyDescent="0.25">
      <c r="A916" s="10"/>
      <c r="B916" s="91" t="s">
        <v>2159</v>
      </c>
      <c r="C916" s="92" t="s">
        <v>2160</v>
      </c>
      <c r="D916" s="92" t="s">
        <v>19</v>
      </c>
      <c r="E916" s="93" t="s">
        <v>2161</v>
      </c>
      <c r="F916" s="92" t="s">
        <v>33</v>
      </c>
      <c r="G916" s="94">
        <f>[1]MEMÓRIA!M4841</f>
        <v>36</v>
      </c>
      <c r="H916" s="95">
        <v>222.47</v>
      </c>
      <c r="I916" s="95">
        <v>270.20999999999998</v>
      </c>
      <c r="J916" s="95">
        <v>9727.56</v>
      </c>
      <c r="K916" s="96">
        <v>9.4450186977155723E-4</v>
      </c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</row>
    <row r="917" spans="1:29" x14ac:dyDescent="0.25">
      <c r="A917" s="10"/>
      <c r="B917" s="82">
        <v>21</v>
      </c>
      <c r="C917" s="83"/>
      <c r="D917" s="83"/>
      <c r="E917" s="84" t="s">
        <v>2162</v>
      </c>
      <c r="F917" s="84"/>
      <c r="G917" s="85"/>
      <c r="H917" s="86" t="s">
        <v>14</v>
      </c>
      <c r="I917" s="84">
        <v>64798.07</v>
      </c>
      <c r="J917" s="87">
        <v>64798.07</v>
      </c>
      <c r="K917" s="88">
        <v>6.2915981266204726E-3</v>
      </c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</row>
    <row r="918" spans="1:29" x14ac:dyDescent="0.25">
      <c r="A918" s="10"/>
      <c r="B918" s="82" t="s">
        <v>2163</v>
      </c>
      <c r="C918" s="83"/>
      <c r="D918" s="83"/>
      <c r="E918" s="84" t="s">
        <v>107</v>
      </c>
      <c r="F918" s="84"/>
      <c r="G918" s="85"/>
      <c r="H918" s="86" t="s">
        <v>14</v>
      </c>
      <c r="I918" s="84">
        <v>47987.360000000001</v>
      </c>
      <c r="J918" s="87">
        <v>47987.360000000001</v>
      </c>
      <c r="K918" s="88">
        <v>4.6593545807377011E-3</v>
      </c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</row>
    <row r="919" spans="1:29" ht="30" customHeight="1" x14ac:dyDescent="0.25">
      <c r="A919" s="10"/>
      <c r="B919" s="91" t="s">
        <v>2164</v>
      </c>
      <c r="C919" s="92" t="s">
        <v>2165</v>
      </c>
      <c r="D919" s="92" t="s">
        <v>19</v>
      </c>
      <c r="E919" s="93" t="s">
        <v>2166</v>
      </c>
      <c r="F919" s="92" t="s">
        <v>61</v>
      </c>
      <c r="G919" s="94">
        <f>[1]MEMÓRIA!M4852</f>
        <v>1945.96</v>
      </c>
      <c r="H919" s="95">
        <v>4.55</v>
      </c>
      <c r="I919" s="95">
        <v>5.52</v>
      </c>
      <c r="J919" s="95">
        <v>10741.69</v>
      </c>
      <c r="K919" s="96">
        <v>1.042969284127411E-3</v>
      </c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</row>
    <row r="920" spans="1:29" ht="30" customHeight="1" x14ac:dyDescent="0.25">
      <c r="A920" s="10"/>
      <c r="B920" s="91" t="s">
        <v>2167</v>
      </c>
      <c r="C920" s="92" t="s">
        <v>2168</v>
      </c>
      <c r="D920" s="92" t="s">
        <v>19</v>
      </c>
      <c r="E920" s="93" t="s">
        <v>2169</v>
      </c>
      <c r="F920" s="92" t="s">
        <v>61</v>
      </c>
      <c r="G920" s="94">
        <f>[1]MEMÓRIA!M4857</f>
        <v>1945.96</v>
      </c>
      <c r="H920" s="95">
        <v>15.76</v>
      </c>
      <c r="I920" s="95">
        <v>19.14</v>
      </c>
      <c r="J920" s="95">
        <v>37245.67</v>
      </c>
      <c r="K920" s="96">
        <v>3.6163852966102903E-3</v>
      </c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</row>
    <row r="921" spans="1:29" x14ac:dyDescent="0.25">
      <c r="A921" s="10"/>
      <c r="B921" s="82" t="s">
        <v>2170</v>
      </c>
      <c r="C921" s="83"/>
      <c r="D921" s="83"/>
      <c r="E921" s="84" t="s">
        <v>168</v>
      </c>
      <c r="F921" s="84"/>
      <c r="G921" s="85"/>
      <c r="H921" s="86" t="s">
        <v>14</v>
      </c>
      <c r="I921" s="84">
        <v>12957.59</v>
      </c>
      <c r="J921" s="87">
        <v>12957.59</v>
      </c>
      <c r="K921" s="88">
        <v>1.2581231041220236E-3</v>
      </c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</row>
    <row r="922" spans="1:29" ht="28.5" customHeight="1" x14ac:dyDescent="0.25">
      <c r="A922" s="10"/>
      <c r="B922" s="91" t="s">
        <v>2171</v>
      </c>
      <c r="C922" s="92" t="s">
        <v>2165</v>
      </c>
      <c r="D922" s="92" t="s">
        <v>19</v>
      </c>
      <c r="E922" s="93" t="s">
        <v>2166</v>
      </c>
      <c r="F922" s="92" t="s">
        <v>61</v>
      </c>
      <c r="G922" s="94">
        <f>[1]MEMÓRIA!M4863</f>
        <v>525.45000000000005</v>
      </c>
      <c r="H922" s="95">
        <v>4.55</v>
      </c>
      <c r="I922" s="95">
        <v>5.52</v>
      </c>
      <c r="J922" s="95">
        <v>2900.48</v>
      </c>
      <c r="K922" s="96">
        <v>2.8162342696781169E-4</v>
      </c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</row>
    <row r="923" spans="1:29" ht="28.5" customHeight="1" x14ac:dyDescent="0.25">
      <c r="A923" s="10"/>
      <c r="B923" s="91" t="s">
        <v>2172</v>
      </c>
      <c r="C923" s="92" t="s">
        <v>2168</v>
      </c>
      <c r="D923" s="92" t="s">
        <v>19</v>
      </c>
      <c r="E923" s="93" t="s">
        <v>2169</v>
      </c>
      <c r="F923" s="92" t="s">
        <v>61</v>
      </c>
      <c r="G923" s="94">
        <f>[1]MEMÓRIA!M4868</f>
        <v>525.45000000000005</v>
      </c>
      <c r="H923" s="95">
        <v>15.76</v>
      </c>
      <c r="I923" s="95">
        <v>19.14</v>
      </c>
      <c r="J923" s="95">
        <v>10057.11</v>
      </c>
      <c r="K923" s="96">
        <v>9.7649967715421186E-4</v>
      </c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</row>
    <row r="924" spans="1:29" x14ac:dyDescent="0.25">
      <c r="A924" s="10"/>
      <c r="B924" s="82" t="s">
        <v>2173</v>
      </c>
      <c r="C924" s="83"/>
      <c r="D924" s="83"/>
      <c r="E924" s="84" t="s">
        <v>194</v>
      </c>
      <c r="F924" s="84"/>
      <c r="G924" s="85"/>
      <c r="H924" s="86" t="s">
        <v>14</v>
      </c>
      <c r="I924" s="84">
        <v>3853.12</v>
      </c>
      <c r="J924" s="87">
        <v>3853.12</v>
      </c>
      <c r="K924" s="88">
        <v>3.7412044176074807E-4</v>
      </c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</row>
    <row r="925" spans="1:29" ht="29.25" customHeight="1" x14ac:dyDescent="0.25">
      <c r="A925" s="10"/>
      <c r="B925" s="91" t="s">
        <v>2174</v>
      </c>
      <c r="C925" s="92" t="s">
        <v>2165</v>
      </c>
      <c r="D925" s="92" t="s">
        <v>19</v>
      </c>
      <c r="E925" s="93" t="s">
        <v>2166</v>
      </c>
      <c r="F925" s="92" t="s">
        <v>61</v>
      </c>
      <c r="G925" s="94">
        <f>[1]MEMÓRIA!M4874</f>
        <v>156.25</v>
      </c>
      <c r="H925" s="95">
        <v>4.55</v>
      </c>
      <c r="I925" s="95">
        <v>5.52</v>
      </c>
      <c r="J925" s="95">
        <v>862.5</v>
      </c>
      <c r="K925" s="96">
        <v>8.3744830427976604E-5</v>
      </c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</row>
    <row r="926" spans="1:29" ht="29.25" customHeight="1" x14ac:dyDescent="0.25">
      <c r="A926" s="10"/>
      <c r="B926" s="91" t="s">
        <v>2175</v>
      </c>
      <c r="C926" s="92" t="s">
        <v>2168</v>
      </c>
      <c r="D926" s="92" t="s">
        <v>19</v>
      </c>
      <c r="E926" s="93" t="s">
        <v>2169</v>
      </c>
      <c r="F926" s="92" t="s">
        <v>61</v>
      </c>
      <c r="G926" s="94">
        <f>[1]MEMÓRIA!M4879</f>
        <v>156.25</v>
      </c>
      <c r="H926" s="95">
        <v>15.76</v>
      </c>
      <c r="I926" s="95">
        <v>19.14</v>
      </c>
      <c r="J926" s="95">
        <v>2990.62</v>
      </c>
      <c r="K926" s="96">
        <v>2.9037561133277146E-4</v>
      </c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</row>
    <row r="927" spans="1:29" x14ac:dyDescent="0.25">
      <c r="A927" s="10"/>
      <c r="B927" s="82">
        <v>22</v>
      </c>
      <c r="C927" s="83"/>
      <c r="D927" s="83"/>
      <c r="E927" s="84" t="s">
        <v>2176</v>
      </c>
      <c r="F927" s="84"/>
      <c r="G927" s="85"/>
      <c r="H927" s="86" t="s">
        <v>14</v>
      </c>
      <c r="I927" s="84">
        <v>291593.49</v>
      </c>
      <c r="J927" s="87">
        <v>291593.49</v>
      </c>
      <c r="K927" s="88">
        <v>2.831240275240799E-2</v>
      </c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</row>
    <row r="928" spans="1:29" ht="31.5" customHeight="1" x14ac:dyDescent="0.25">
      <c r="A928" s="10"/>
      <c r="B928" s="111" t="s">
        <v>2177</v>
      </c>
      <c r="C928" s="112" t="s">
        <v>2178</v>
      </c>
      <c r="D928" s="112" t="s">
        <v>19</v>
      </c>
      <c r="E928" s="113" t="s">
        <v>2179</v>
      </c>
      <c r="F928" s="112" t="s">
        <v>33</v>
      </c>
      <c r="G928" s="114">
        <f>[1]MEMÓRIA!M4885</f>
        <v>1</v>
      </c>
      <c r="H928" s="115">
        <v>240073.68</v>
      </c>
      <c r="I928" s="115">
        <v>291593.49</v>
      </c>
      <c r="J928" s="115">
        <v>291593.49</v>
      </c>
      <c r="K928" s="116">
        <v>2.831240275240799E-2</v>
      </c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</row>
    <row r="929" spans="1:29" ht="15.75" customHeight="1" x14ac:dyDescent="0.25">
      <c r="A929" s="10"/>
      <c r="B929" s="117"/>
      <c r="C929" s="117"/>
      <c r="D929" s="117"/>
      <c r="E929" s="117"/>
      <c r="F929" s="117"/>
      <c r="G929" s="118"/>
      <c r="H929" s="117"/>
      <c r="I929" s="117"/>
      <c r="J929" s="117"/>
      <c r="K929" s="117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</row>
    <row r="930" spans="1:29" ht="15.75" customHeight="1" x14ac:dyDescent="0.25">
      <c r="A930" s="10"/>
      <c r="B930" s="119"/>
      <c r="C930" s="119"/>
      <c r="D930" s="119"/>
      <c r="E930" s="120"/>
      <c r="F930" s="121"/>
      <c r="G930" s="122" t="s">
        <v>2180</v>
      </c>
      <c r="H930" s="123"/>
      <c r="I930" s="124">
        <v>8483224.6300000008</v>
      </c>
      <c r="J930" s="124"/>
      <c r="K930" s="124"/>
      <c r="L930" s="125" t="s">
        <v>14</v>
      </c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</row>
    <row r="931" spans="1:29" ht="15.75" customHeight="1" x14ac:dyDescent="0.25">
      <c r="A931" s="10"/>
      <c r="B931" s="119"/>
      <c r="C931" s="119"/>
      <c r="D931" s="119"/>
      <c r="E931" s="120"/>
      <c r="F931" s="121"/>
      <c r="G931" s="122" t="s">
        <v>2181</v>
      </c>
      <c r="H931" s="123"/>
      <c r="I931" s="126">
        <v>1815918.56</v>
      </c>
      <c r="J931" s="124"/>
      <c r="K931" s="124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</row>
    <row r="932" spans="1:29" ht="21.75" customHeight="1" x14ac:dyDescent="0.25">
      <c r="A932" s="10"/>
      <c r="B932" s="119"/>
      <c r="C932" s="119"/>
      <c r="D932" s="119"/>
      <c r="E932" s="120"/>
      <c r="F932" s="121"/>
      <c r="G932" s="127" t="s">
        <v>2182</v>
      </c>
      <c r="H932" s="128"/>
      <c r="I932" s="129">
        <v>10299143.189999999</v>
      </c>
      <c r="J932" s="129"/>
      <c r="K932" s="129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</row>
    <row r="933" spans="1:29" ht="15.75" customHeight="1" x14ac:dyDescent="0.25">
      <c r="A933" s="10"/>
      <c r="B933" s="10"/>
      <c r="C933" s="108"/>
      <c r="D933" s="108"/>
      <c r="E933" s="10"/>
      <c r="F933" s="10"/>
      <c r="G933" s="34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</row>
    <row r="934" spans="1:29" ht="15.75" customHeight="1" x14ac:dyDescent="0.25">
      <c r="A934" s="10"/>
      <c r="B934" s="10"/>
      <c r="C934" s="108"/>
      <c r="D934" s="108"/>
      <c r="E934" s="10"/>
      <c r="F934" s="10"/>
      <c r="G934" s="34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</row>
    <row r="935" spans="1:29" ht="15.75" customHeight="1" x14ac:dyDescent="0.25">
      <c r="A935" s="10"/>
      <c r="B935" s="10"/>
      <c r="C935" s="108"/>
      <c r="D935" s="108"/>
      <c r="E935" s="10"/>
      <c r="F935" s="10"/>
      <c r="G935" s="34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</row>
    <row r="936" spans="1:29" ht="15.75" customHeight="1" x14ac:dyDescent="0.25">
      <c r="A936" s="10"/>
      <c r="B936" s="10"/>
      <c r="C936" s="108"/>
      <c r="D936" s="108"/>
      <c r="E936" s="10"/>
      <c r="F936" s="10"/>
      <c r="G936" s="34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</row>
    <row r="937" spans="1:29" ht="15.75" customHeight="1" x14ac:dyDescent="0.25">
      <c r="A937" s="10"/>
      <c r="B937" s="10"/>
      <c r="C937" s="108"/>
      <c r="D937" s="108"/>
      <c r="E937" s="10"/>
      <c r="F937" s="10"/>
      <c r="G937" s="34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</row>
    <row r="938" spans="1:29" ht="15.75" customHeight="1" x14ac:dyDescent="0.25">
      <c r="A938" s="10"/>
      <c r="B938" s="10"/>
      <c r="C938" s="108"/>
      <c r="D938" s="108"/>
      <c r="E938" s="10"/>
      <c r="F938" s="10"/>
      <c r="G938" s="34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</row>
    <row r="939" spans="1:29" ht="15.75" customHeight="1" x14ac:dyDescent="0.25">
      <c r="A939" s="10"/>
      <c r="B939" s="10"/>
      <c r="C939" s="108"/>
      <c r="D939" s="108"/>
      <c r="E939" s="10"/>
      <c r="F939" s="10"/>
      <c r="G939" s="34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</row>
    <row r="940" spans="1:29" ht="15.75" customHeight="1" x14ac:dyDescent="0.25">
      <c r="A940" s="10"/>
      <c r="B940" s="10"/>
      <c r="C940" s="108"/>
      <c r="D940" s="108"/>
      <c r="E940" s="10"/>
      <c r="F940" s="10"/>
      <c r="G940" s="34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</row>
    <row r="941" spans="1:29" ht="15.75" customHeight="1" x14ac:dyDescent="0.25">
      <c r="A941" s="10"/>
      <c r="B941" s="10"/>
      <c r="C941" s="108"/>
      <c r="D941" s="108"/>
      <c r="E941" s="10"/>
      <c r="F941" s="10"/>
      <c r="G941" s="34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</row>
    <row r="942" spans="1:29" ht="15.75" customHeight="1" x14ac:dyDescent="0.25">
      <c r="A942" s="10"/>
      <c r="B942" s="10"/>
      <c r="C942" s="108"/>
      <c r="D942" s="108"/>
      <c r="E942" s="10"/>
      <c r="F942" s="10"/>
      <c r="G942" s="34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</row>
    <row r="943" spans="1:29" ht="15.75" customHeight="1" x14ac:dyDescent="0.25">
      <c r="A943" s="10"/>
      <c r="B943" s="10"/>
      <c r="C943" s="108"/>
      <c r="D943" s="108"/>
      <c r="E943" s="10"/>
      <c r="F943" s="10"/>
      <c r="G943" s="34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</row>
    <row r="944" spans="1:29" ht="15.75" customHeight="1" x14ac:dyDescent="0.25">
      <c r="A944" s="10"/>
      <c r="B944" s="10"/>
      <c r="C944" s="108"/>
      <c r="D944" s="108"/>
      <c r="E944" s="10"/>
      <c r="F944" s="10"/>
      <c r="G944" s="34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</row>
    <row r="945" spans="1:29" ht="15.75" customHeight="1" x14ac:dyDescent="0.25">
      <c r="A945" s="10"/>
      <c r="B945" s="10"/>
      <c r="C945" s="108"/>
      <c r="D945" s="108"/>
      <c r="E945" s="10"/>
      <c r="F945" s="10"/>
      <c r="G945" s="34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</row>
    <row r="946" spans="1:29" ht="15.75" customHeight="1" x14ac:dyDescent="0.25">
      <c r="A946" s="10"/>
      <c r="B946" s="10"/>
      <c r="C946" s="108"/>
      <c r="D946" s="108"/>
      <c r="E946" s="10"/>
      <c r="F946" s="10"/>
      <c r="G946" s="34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</row>
    <row r="947" spans="1:29" ht="15.75" customHeight="1" x14ac:dyDescent="0.25">
      <c r="A947" s="10"/>
      <c r="B947" s="10"/>
      <c r="C947" s="108"/>
      <c r="D947" s="108"/>
      <c r="E947" s="10"/>
      <c r="F947" s="10"/>
      <c r="G947" s="34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</row>
    <row r="948" spans="1:29" ht="15.75" customHeight="1" x14ac:dyDescent="0.25">
      <c r="A948" s="10"/>
      <c r="B948" s="10"/>
      <c r="C948" s="108"/>
      <c r="D948" s="108"/>
      <c r="E948" s="10"/>
      <c r="F948" s="10"/>
      <c r="G948" s="34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</row>
    <row r="949" spans="1:29" ht="15.75" customHeight="1" x14ac:dyDescent="0.25">
      <c r="A949" s="10"/>
      <c r="B949" s="10"/>
      <c r="C949" s="108"/>
      <c r="D949" s="108"/>
      <c r="E949" s="10"/>
      <c r="F949" s="10"/>
      <c r="G949" s="34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</row>
    <row r="950" spans="1:29" ht="15.75" customHeight="1" x14ac:dyDescent="0.25">
      <c r="A950" s="10"/>
      <c r="B950" s="10"/>
      <c r="C950" s="108"/>
      <c r="D950" s="108"/>
      <c r="E950" s="10"/>
      <c r="F950" s="10"/>
      <c r="G950" s="34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</row>
    <row r="951" spans="1:29" ht="15.75" customHeight="1" x14ac:dyDescent="0.25">
      <c r="A951" s="10"/>
      <c r="B951" s="10"/>
      <c r="C951" s="108"/>
      <c r="D951" s="108"/>
      <c r="E951" s="10"/>
      <c r="F951" s="10"/>
      <c r="G951" s="34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</row>
    <row r="952" spans="1:29" ht="15.75" customHeight="1" x14ac:dyDescent="0.25">
      <c r="A952" s="10"/>
      <c r="B952" s="10"/>
      <c r="C952" s="108"/>
      <c r="D952" s="108"/>
      <c r="E952" s="10"/>
      <c r="F952" s="10"/>
      <c r="G952" s="34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</row>
    <row r="953" spans="1:29" ht="15.75" customHeight="1" x14ac:dyDescent="0.25">
      <c r="A953" s="10"/>
      <c r="B953" s="10"/>
      <c r="C953" s="108"/>
      <c r="D953" s="108"/>
      <c r="E953" s="10"/>
      <c r="F953" s="10"/>
      <c r="G953" s="34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</row>
    <row r="954" spans="1:29" ht="15.75" customHeight="1" x14ac:dyDescent="0.25">
      <c r="A954" s="10"/>
      <c r="B954" s="10"/>
      <c r="C954" s="108"/>
      <c r="D954" s="108"/>
      <c r="E954" s="10"/>
      <c r="F954" s="10"/>
      <c r="G954" s="34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</row>
    <row r="955" spans="1:29" ht="15.75" customHeight="1" x14ac:dyDescent="0.25">
      <c r="A955" s="10"/>
      <c r="B955" s="10"/>
      <c r="C955" s="108"/>
      <c r="D955" s="108"/>
      <c r="E955" s="10"/>
      <c r="F955" s="10"/>
      <c r="G955" s="34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</row>
    <row r="956" spans="1:29" ht="15.75" customHeight="1" x14ac:dyDescent="0.25">
      <c r="A956" s="10"/>
      <c r="B956" s="10"/>
      <c r="C956" s="108"/>
      <c r="D956" s="108"/>
      <c r="E956" s="10"/>
      <c r="F956" s="10"/>
      <c r="G956" s="34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</row>
    <row r="957" spans="1:29" ht="15.75" customHeight="1" x14ac:dyDescent="0.25">
      <c r="A957" s="10"/>
      <c r="B957" s="10"/>
      <c r="C957" s="108"/>
      <c r="D957" s="108"/>
      <c r="E957" s="10"/>
      <c r="F957" s="10"/>
      <c r="G957" s="34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</row>
    <row r="958" spans="1:29" ht="15.75" customHeight="1" x14ac:dyDescent="0.25">
      <c r="A958" s="10"/>
      <c r="B958" s="10"/>
      <c r="C958" s="108"/>
      <c r="D958" s="108"/>
      <c r="E958" s="10"/>
      <c r="F958" s="10"/>
      <c r="G958" s="34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</row>
    <row r="959" spans="1:29" ht="15.75" customHeight="1" x14ac:dyDescent="0.25">
      <c r="A959" s="10"/>
      <c r="B959" s="10"/>
      <c r="C959" s="108"/>
      <c r="D959" s="108"/>
      <c r="E959" s="10"/>
      <c r="F959" s="10"/>
      <c r="G959" s="34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</row>
    <row r="960" spans="1:29" ht="15.75" customHeight="1" x14ac:dyDescent="0.25">
      <c r="A960" s="10"/>
      <c r="B960" s="10"/>
      <c r="C960" s="108"/>
      <c r="D960" s="108"/>
      <c r="E960" s="10"/>
      <c r="F960" s="10"/>
      <c r="G960" s="34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</row>
    <row r="961" spans="1:29" ht="15.75" customHeight="1" x14ac:dyDescent="0.25">
      <c r="A961" s="10"/>
      <c r="B961" s="10"/>
      <c r="C961" s="108"/>
      <c r="D961" s="108"/>
      <c r="E961" s="10"/>
      <c r="F961" s="10"/>
      <c r="G961" s="34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</row>
    <row r="962" spans="1:29" ht="15.75" customHeight="1" x14ac:dyDescent="0.25">
      <c r="A962" s="10"/>
      <c r="B962" s="10"/>
      <c r="C962" s="108"/>
      <c r="D962" s="108"/>
      <c r="E962" s="10"/>
      <c r="F962" s="10"/>
      <c r="G962" s="34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</row>
    <row r="963" spans="1:29" ht="15.75" customHeight="1" x14ac:dyDescent="0.25">
      <c r="A963" s="10"/>
      <c r="B963" s="10"/>
      <c r="C963" s="108"/>
      <c r="D963" s="108"/>
      <c r="E963" s="10"/>
      <c r="F963" s="10"/>
      <c r="G963" s="34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</row>
    <row r="964" spans="1:29" ht="15.75" customHeight="1" x14ac:dyDescent="0.25">
      <c r="A964" s="10"/>
      <c r="B964" s="10"/>
      <c r="C964" s="108"/>
      <c r="D964" s="108"/>
      <c r="E964" s="10"/>
      <c r="F964" s="10"/>
      <c r="G964" s="34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</row>
    <row r="965" spans="1:29" ht="15.75" customHeight="1" x14ac:dyDescent="0.25">
      <c r="A965" s="10"/>
      <c r="B965" s="10"/>
      <c r="C965" s="108"/>
      <c r="D965" s="108"/>
      <c r="E965" s="10"/>
      <c r="F965" s="10"/>
      <c r="G965" s="34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</row>
    <row r="966" spans="1:29" ht="15.75" customHeight="1" x14ac:dyDescent="0.25">
      <c r="A966" s="10"/>
      <c r="B966" s="10"/>
      <c r="C966" s="108"/>
      <c r="D966" s="108"/>
      <c r="E966" s="10"/>
      <c r="F966" s="10"/>
      <c r="G966" s="34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</row>
    <row r="967" spans="1:29" ht="15.75" customHeight="1" x14ac:dyDescent="0.25">
      <c r="A967" s="10"/>
      <c r="B967" s="10"/>
      <c r="C967" s="108"/>
      <c r="D967" s="108"/>
      <c r="E967" s="10"/>
      <c r="F967" s="10"/>
      <c r="G967" s="34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</row>
    <row r="968" spans="1:29" ht="15.75" customHeight="1" x14ac:dyDescent="0.25">
      <c r="A968" s="10"/>
      <c r="B968" s="10"/>
      <c r="C968" s="108"/>
      <c r="D968" s="108"/>
      <c r="E968" s="10"/>
      <c r="F968" s="10"/>
      <c r="G968" s="34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</row>
    <row r="969" spans="1:29" ht="15.75" customHeight="1" x14ac:dyDescent="0.25">
      <c r="A969" s="10"/>
      <c r="B969" s="10"/>
      <c r="C969" s="108"/>
      <c r="D969" s="108"/>
      <c r="E969" s="10"/>
      <c r="F969" s="10"/>
      <c r="G969" s="34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</row>
    <row r="970" spans="1:29" ht="15.75" customHeight="1" x14ac:dyDescent="0.25">
      <c r="A970" s="10"/>
      <c r="B970" s="10"/>
      <c r="C970" s="108"/>
      <c r="D970" s="108"/>
      <c r="E970" s="10"/>
      <c r="F970" s="10"/>
      <c r="G970" s="34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</row>
    <row r="971" spans="1:29" ht="15.75" customHeight="1" x14ac:dyDescent="0.25">
      <c r="A971" s="10"/>
      <c r="B971" s="10"/>
      <c r="C971" s="108"/>
      <c r="D971" s="108"/>
      <c r="E971" s="10"/>
      <c r="F971" s="10"/>
      <c r="G971" s="34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</row>
    <row r="972" spans="1:29" ht="15.75" customHeight="1" x14ac:dyDescent="0.25">
      <c r="A972" s="10"/>
      <c r="B972" s="10"/>
      <c r="C972" s="108"/>
      <c r="D972" s="108"/>
      <c r="E972" s="10"/>
      <c r="F972" s="10"/>
      <c r="G972" s="34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</row>
    <row r="973" spans="1:29" ht="15.75" customHeight="1" x14ac:dyDescent="0.25">
      <c r="A973" s="10"/>
      <c r="B973" s="10"/>
      <c r="C973" s="108"/>
      <c r="D973" s="108"/>
      <c r="E973" s="10"/>
      <c r="F973" s="10"/>
      <c r="G973" s="34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</row>
    <row r="974" spans="1:29" ht="15.75" customHeight="1" x14ac:dyDescent="0.25">
      <c r="A974" s="10"/>
      <c r="B974" s="10"/>
      <c r="C974" s="108"/>
      <c r="D974" s="108"/>
      <c r="E974" s="10"/>
      <c r="F974" s="10"/>
      <c r="G974" s="34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</row>
    <row r="975" spans="1:29" ht="15.75" customHeight="1" x14ac:dyDescent="0.25">
      <c r="A975" s="10"/>
      <c r="B975" s="10"/>
      <c r="C975" s="108"/>
      <c r="D975" s="108"/>
      <c r="E975" s="10"/>
      <c r="F975" s="10"/>
      <c r="G975" s="34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</row>
    <row r="976" spans="1:29" ht="15.75" customHeight="1" x14ac:dyDescent="0.25">
      <c r="A976" s="10"/>
      <c r="B976" s="10"/>
      <c r="C976" s="108"/>
      <c r="D976" s="108"/>
      <c r="E976" s="10"/>
      <c r="F976" s="10"/>
      <c r="G976" s="34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</row>
    <row r="977" spans="1:29" ht="15.75" customHeight="1" x14ac:dyDescent="0.25">
      <c r="A977" s="10"/>
      <c r="B977" s="10"/>
      <c r="C977" s="108"/>
      <c r="D977" s="108"/>
      <c r="E977" s="10"/>
      <c r="F977" s="10"/>
      <c r="G977" s="34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</row>
    <row r="978" spans="1:29" ht="15.75" customHeight="1" x14ac:dyDescent="0.25">
      <c r="A978" s="10"/>
      <c r="B978" s="10"/>
      <c r="C978" s="108"/>
      <c r="D978" s="108"/>
      <c r="E978" s="10"/>
      <c r="F978" s="10"/>
      <c r="G978" s="34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</row>
    <row r="979" spans="1:29" ht="15.75" customHeight="1" x14ac:dyDescent="0.25">
      <c r="A979" s="10"/>
      <c r="B979" s="10"/>
      <c r="C979" s="108"/>
      <c r="D979" s="108"/>
      <c r="E979" s="10"/>
      <c r="F979" s="10"/>
      <c r="G979" s="34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</row>
    <row r="980" spans="1:29" ht="15.75" customHeight="1" x14ac:dyDescent="0.25">
      <c r="A980" s="10"/>
      <c r="B980" s="10"/>
      <c r="C980" s="108"/>
      <c r="D980" s="108"/>
      <c r="E980" s="10"/>
      <c r="F980" s="10"/>
      <c r="G980" s="34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</row>
    <row r="981" spans="1:29" ht="15.75" customHeight="1" x14ac:dyDescent="0.25">
      <c r="A981" s="10"/>
      <c r="B981" s="10"/>
      <c r="C981" s="108"/>
      <c r="D981" s="108"/>
      <c r="E981" s="10"/>
      <c r="F981" s="10"/>
      <c r="G981" s="34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</row>
    <row r="982" spans="1:29" ht="15.75" customHeight="1" x14ac:dyDescent="0.25">
      <c r="A982" s="10"/>
      <c r="B982" s="10"/>
      <c r="C982" s="108"/>
      <c r="D982" s="108"/>
      <c r="E982" s="10"/>
      <c r="F982" s="10"/>
      <c r="G982" s="34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</row>
    <row r="983" spans="1:29" ht="15.75" customHeight="1" x14ac:dyDescent="0.25">
      <c r="A983" s="10"/>
      <c r="B983" s="10"/>
      <c r="C983" s="108"/>
      <c r="D983" s="108"/>
      <c r="E983" s="10"/>
      <c r="F983" s="10"/>
      <c r="G983" s="34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</row>
    <row r="984" spans="1:29" ht="15.75" customHeight="1" x14ac:dyDescent="0.25">
      <c r="A984" s="10"/>
      <c r="B984" s="10"/>
      <c r="C984" s="108"/>
      <c r="D984" s="108"/>
      <c r="E984" s="10"/>
      <c r="F984" s="10"/>
      <c r="G984" s="34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</row>
    <row r="985" spans="1:29" ht="15.75" customHeight="1" x14ac:dyDescent="0.25">
      <c r="A985" s="10"/>
      <c r="B985" s="10"/>
      <c r="C985" s="108"/>
      <c r="D985" s="108"/>
      <c r="E985" s="10"/>
      <c r="F985" s="10"/>
      <c r="G985" s="34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</row>
    <row r="986" spans="1:29" ht="15.75" customHeight="1" x14ac:dyDescent="0.25">
      <c r="A986" s="10"/>
      <c r="B986" s="10"/>
      <c r="C986" s="108"/>
      <c r="D986" s="108"/>
      <c r="E986" s="10"/>
      <c r="F986" s="10"/>
      <c r="G986" s="34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</row>
    <row r="987" spans="1:29" ht="15.75" customHeight="1" x14ac:dyDescent="0.25">
      <c r="A987" s="10"/>
      <c r="B987" s="10"/>
      <c r="C987" s="108"/>
      <c r="D987" s="108"/>
      <c r="E987" s="10"/>
      <c r="F987" s="10"/>
      <c r="G987" s="34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</row>
    <row r="988" spans="1:29" ht="15.75" customHeight="1" x14ac:dyDescent="0.25">
      <c r="A988" s="10"/>
      <c r="B988" s="10"/>
      <c r="C988" s="108"/>
      <c r="D988" s="108"/>
      <c r="E988" s="10"/>
      <c r="F988" s="10"/>
      <c r="G988" s="34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</row>
    <row r="989" spans="1:29" ht="15.75" customHeight="1" x14ac:dyDescent="0.25">
      <c r="A989" s="10"/>
      <c r="B989" s="10"/>
      <c r="C989" s="108"/>
      <c r="D989" s="108"/>
      <c r="E989" s="10"/>
      <c r="F989" s="10"/>
      <c r="G989" s="34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</row>
    <row r="990" spans="1:29" ht="15.75" customHeight="1" x14ac:dyDescent="0.25">
      <c r="A990" s="10"/>
      <c r="B990" s="10"/>
      <c r="C990" s="108"/>
      <c r="D990" s="108"/>
      <c r="E990" s="10"/>
      <c r="F990" s="10"/>
      <c r="G990" s="34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</row>
    <row r="991" spans="1:29" ht="15.75" customHeight="1" x14ac:dyDescent="0.25">
      <c r="A991" s="10"/>
      <c r="B991" s="10"/>
      <c r="C991" s="108"/>
      <c r="D991" s="108"/>
      <c r="E991" s="10"/>
      <c r="F991" s="10"/>
      <c r="G991" s="34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</row>
    <row r="992" spans="1:29" ht="15.75" customHeight="1" x14ac:dyDescent="0.25">
      <c r="A992" s="10"/>
      <c r="B992" s="10"/>
      <c r="C992" s="108"/>
      <c r="D992" s="108"/>
      <c r="E992" s="10"/>
      <c r="F992" s="10"/>
      <c r="G992" s="34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</row>
    <row r="993" spans="1:29" ht="15.75" customHeight="1" x14ac:dyDescent="0.25">
      <c r="A993" s="10"/>
      <c r="B993" s="10"/>
      <c r="C993" s="108"/>
      <c r="D993" s="108"/>
      <c r="E993" s="10"/>
      <c r="F993" s="10"/>
      <c r="G993" s="34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</row>
    <row r="994" spans="1:29" ht="15.75" customHeight="1" x14ac:dyDescent="0.25">
      <c r="A994" s="10"/>
      <c r="B994" s="10"/>
      <c r="C994" s="108"/>
      <c r="D994" s="108"/>
      <c r="E994" s="10"/>
      <c r="F994" s="10"/>
      <c r="G994" s="34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</row>
    <row r="995" spans="1:29" ht="15.75" customHeight="1" x14ac:dyDescent="0.25">
      <c r="A995" s="10"/>
      <c r="B995" s="10"/>
      <c r="C995" s="108"/>
      <c r="D995" s="108"/>
      <c r="E995" s="10"/>
      <c r="F995" s="10"/>
      <c r="G995" s="34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</row>
    <row r="996" spans="1:29" ht="15.75" customHeight="1" x14ac:dyDescent="0.25">
      <c r="A996" s="10"/>
      <c r="B996" s="10"/>
      <c r="C996" s="108"/>
      <c r="D996" s="108"/>
      <c r="E996" s="10"/>
      <c r="F996" s="10"/>
      <c r="G996" s="34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</row>
    <row r="997" spans="1:29" ht="15.75" customHeight="1" x14ac:dyDescent="0.25">
      <c r="A997" s="10"/>
      <c r="B997" s="10"/>
      <c r="C997" s="108"/>
      <c r="D997" s="108"/>
      <c r="E997" s="10"/>
      <c r="F997" s="10"/>
      <c r="G997" s="34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</row>
    <row r="998" spans="1:29" ht="15.75" customHeight="1" x14ac:dyDescent="0.25">
      <c r="A998" s="10"/>
      <c r="B998" s="10"/>
      <c r="C998" s="108"/>
      <c r="D998" s="108"/>
      <c r="E998" s="10"/>
      <c r="F998" s="10"/>
      <c r="G998" s="34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</row>
    <row r="999" spans="1:29" ht="15.75" customHeight="1" x14ac:dyDescent="0.25">
      <c r="A999" s="10"/>
      <c r="B999" s="10"/>
      <c r="C999" s="108"/>
      <c r="D999" s="108"/>
      <c r="E999" s="10"/>
      <c r="F999" s="10"/>
      <c r="G999" s="34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</row>
    <row r="1000" spans="1:29" ht="15.75" customHeight="1" x14ac:dyDescent="0.25">
      <c r="A1000" s="10"/>
      <c r="B1000" s="10"/>
      <c r="C1000" s="108"/>
      <c r="D1000" s="108"/>
      <c r="E1000" s="10"/>
      <c r="F1000" s="10"/>
      <c r="G1000" s="34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</row>
    <row r="1001" spans="1:29" ht="15.75" customHeight="1" x14ac:dyDescent="0.25">
      <c r="A1001" s="10"/>
      <c r="B1001" s="10"/>
      <c r="C1001" s="108"/>
      <c r="D1001" s="108"/>
      <c r="E1001" s="10"/>
      <c r="F1001" s="10"/>
      <c r="G1001" s="34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</row>
    <row r="1002" spans="1:29" ht="15.75" customHeight="1" x14ac:dyDescent="0.25">
      <c r="A1002" s="10"/>
      <c r="B1002" s="10"/>
      <c r="C1002" s="108"/>
      <c r="D1002" s="108"/>
      <c r="E1002" s="10"/>
      <c r="F1002" s="10"/>
      <c r="G1002" s="34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</row>
    <row r="1003" spans="1:29" ht="15.75" customHeight="1" x14ac:dyDescent="0.25">
      <c r="A1003" s="10"/>
      <c r="B1003" s="10"/>
      <c r="C1003" s="108"/>
      <c r="D1003" s="108"/>
      <c r="E1003" s="10"/>
      <c r="F1003" s="10"/>
      <c r="G1003" s="34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</row>
    <row r="1004" spans="1:29" ht="15.75" customHeight="1" x14ac:dyDescent="0.25">
      <c r="A1004" s="10"/>
      <c r="B1004" s="10"/>
      <c r="C1004" s="108"/>
      <c r="D1004" s="108"/>
      <c r="E1004" s="10"/>
      <c r="F1004" s="10"/>
      <c r="G1004" s="34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</row>
    <row r="1005" spans="1:29" ht="15.75" customHeight="1" x14ac:dyDescent="0.25">
      <c r="A1005" s="10"/>
      <c r="B1005" s="10"/>
      <c r="C1005" s="108"/>
      <c r="D1005" s="108"/>
      <c r="E1005" s="10"/>
      <c r="F1005" s="10"/>
      <c r="G1005" s="34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</row>
    <row r="1006" spans="1:29" ht="15.75" customHeight="1" x14ac:dyDescent="0.25">
      <c r="A1006" s="10"/>
      <c r="B1006" s="10"/>
      <c r="C1006" s="108"/>
      <c r="D1006" s="108"/>
      <c r="E1006" s="10"/>
      <c r="F1006" s="10"/>
      <c r="G1006" s="34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</row>
    <row r="1007" spans="1:29" ht="15.75" customHeight="1" x14ac:dyDescent="0.25">
      <c r="A1007" s="10"/>
      <c r="B1007" s="10"/>
      <c r="C1007" s="108"/>
      <c r="D1007" s="108"/>
      <c r="E1007" s="10"/>
      <c r="F1007" s="10"/>
      <c r="G1007" s="34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</row>
    <row r="1008" spans="1:29" ht="15.75" customHeight="1" x14ac:dyDescent="0.25">
      <c r="A1008" s="10"/>
      <c r="B1008" s="10"/>
      <c r="C1008" s="108"/>
      <c r="D1008" s="108"/>
      <c r="E1008" s="10"/>
      <c r="F1008" s="10"/>
      <c r="G1008" s="34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</row>
    <row r="1009" spans="1:29" ht="15.75" customHeight="1" x14ac:dyDescent="0.25">
      <c r="A1009" s="10"/>
      <c r="B1009" s="10"/>
      <c r="C1009" s="108"/>
      <c r="D1009" s="108"/>
      <c r="E1009" s="10"/>
      <c r="F1009" s="10"/>
      <c r="G1009" s="34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</row>
    <row r="1010" spans="1:29" ht="15.75" customHeight="1" x14ac:dyDescent="0.25">
      <c r="A1010" s="10"/>
      <c r="B1010" s="10"/>
      <c r="C1010" s="108"/>
      <c r="D1010" s="108"/>
      <c r="E1010" s="10"/>
      <c r="F1010" s="10"/>
      <c r="G1010" s="34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</row>
    <row r="1011" spans="1:29" ht="15.75" customHeight="1" x14ac:dyDescent="0.25">
      <c r="A1011" s="10"/>
      <c r="B1011" s="10"/>
      <c r="C1011" s="108"/>
      <c r="D1011" s="108"/>
      <c r="E1011" s="10"/>
      <c r="F1011" s="10"/>
      <c r="G1011" s="34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</row>
    <row r="1012" spans="1:29" ht="15.75" customHeight="1" x14ac:dyDescent="0.25">
      <c r="A1012" s="10"/>
      <c r="B1012" s="10"/>
      <c r="C1012" s="108"/>
      <c r="D1012" s="108"/>
      <c r="E1012" s="10"/>
      <c r="F1012" s="10"/>
      <c r="G1012" s="34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</row>
    <row r="1013" spans="1:29" ht="15.75" customHeight="1" x14ac:dyDescent="0.25">
      <c r="A1013" s="10"/>
      <c r="B1013" s="10"/>
      <c r="C1013" s="108"/>
      <c r="D1013" s="108"/>
      <c r="E1013" s="10"/>
      <c r="F1013" s="10"/>
      <c r="G1013" s="34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</row>
    <row r="1014" spans="1:29" ht="15.75" customHeight="1" x14ac:dyDescent="0.25">
      <c r="A1014" s="10"/>
      <c r="B1014" s="10"/>
      <c r="C1014" s="108"/>
      <c r="D1014" s="108"/>
      <c r="E1014" s="10"/>
      <c r="F1014" s="10"/>
      <c r="G1014" s="34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</row>
    <row r="1015" spans="1:29" ht="15.75" customHeight="1" x14ac:dyDescent="0.25">
      <c r="A1015" s="10"/>
      <c r="B1015" s="10"/>
      <c r="C1015" s="108"/>
      <c r="D1015" s="108"/>
      <c r="E1015" s="10"/>
      <c r="F1015" s="10"/>
      <c r="G1015" s="34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</row>
    <row r="1016" spans="1:29" ht="15.75" customHeight="1" x14ac:dyDescent="0.25">
      <c r="A1016" s="10"/>
      <c r="B1016" s="10"/>
      <c r="C1016" s="108"/>
      <c r="D1016" s="108"/>
      <c r="E1016" s="10"/>
      <c r="F1016" s="10"/>
      <c r="G1016" s="34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</row>
    <row r="1017" spans="1:29" ht="15.75" customHeight="1" x14ac:dyDescent="0.25">
      <c r="A1017" s="10"/>
      <c r="B1017" s="10"/>
      <c r="C1017" s="108"/>
      <c r="D1017" s="108"/>
      <c r="E1017" s="10"/>
      <c r="F1017" s="10"/>
      <c r="G1017" s="34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</row>
    <row r="1018" spans="1:29" ht="15.75" customHeight="1" x14ac:dyDescent="0.25">
      <c r="A1018" s="10"/>
      <c r="B1018" s="10"/>
      <c r="C1018" s="108"/>
      <c r="D1018" s="108"/>
      <c r="E1018" s="10"/>
      <c r="F1018" s="10"/>
      <c r="G1018" s="34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</row>
    <row r="1019" spans="1:29" ht="15.75" customHeight="1" x14ac:dyDescent="0.25">
      <c r="A1019" s="10"/>
      <c r="B1019" s="10"/>
      <c r="C1019" s="108"/>
      <c r="D1019" s="108"/>
      <c r="E1019" s="10"/>
      <c r="F1019" s="10"/>
      <c r="G1019" s="34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</row>
    <row r="1020" spans="1:29" ht="15.75" customHeight="1" x14ac:dyDescent="0.25">
      <c r="A1020" s="10"/>
      <c r="B1020" s="10"/>
      <c r="C1020" s="108"/>
      <c r="D1020" s="108"/>
      <c r="E1020" s="10"/>
      <c r="F1020" s="10"/>
      <c r="G1020" s="34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</row>
    <row r="1021" spans="1:29" ht="15.75" customHeight="1" x14ac:dyDescent="0.25">
      <c r="A1021" s="10"/>
      <c r="B1021" s="10"/>
      <c r="C1021" s="108"/>
      <c r="D1021" s="108"/>
      <c r="E1021" s="10"/>
      <c r="F1021" s="10"/>
      <c r="G1021" s="34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</row>
    <row r="1022" spans="1:29" ht="15.75" customHeight="1" x14ac:dyDescent="0.25">
      <c r="A1022" s="10"/>
      <c r="B1022" s="10"/>
      <c r="C1022" s="108"/>
      <c r="D1022" s="108"/>
      <c r="E1022" s="10"/>
      <c r="F1022" s="10"/>
      <c r="G1022" s="34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</row>
    <row r="1023" spans="1:29" ht="15.75" customHeight="1" x14ac:dyDescent="0.25">
      <c r="A1023" s="10"/>
      <c r="B1023" s="10"/>
      <c r="C1023" s="108"/>
      <c r="D1023" s="108"/>
      <c r="E1023" s="10"/>
      <c r="F1023" s="10"/>
      <c r="G1023" s="34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</row>
    <row r="1024" spans="1:29" ht="15.75" customHeight="1" x14ac:dyDescent="0.25">
      <c r="A1024" s="10"/>
      <c r="B1024" s="10"/>
      <c r="C1024" s="108"/>
      <c r="D1024" s="108"/>
      <c r="E1024" s="10"/>
      <c r="F1024" s="10"/>
      <c r="G1024" s="34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</row>
    <row r="1025" spans="1:29" ht="15.75" customHeight="1" x14ac:dyDescent="0.25">
      <c r="A1025" s="10"/>
      <c r="B1025" s="10"/>
      <c r="C1025" s="108"/>
      <c r="D1025" s="108"/>
      <c r="E1025" s="10"/>
      <c r="F1025" s="10"/>
      <c r="G1025" s="34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</row>
    <row r="1026" spans="1:29" ht="15.75" customHeight="1" x14ac:dyDescent="0.25">
      <c r="A1026" s="10"/>
      <c r="B1026" s="10"/>
      <c r="C1026" s="108"/>
      <c r="D1026" s="108"/>
      <c r="E1026" s="10"/>
      <c r="F1026" s="10"/>
      <c r="G1026" s="34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</row>
    <row r="1027" spans="1:29" ht="15.75" customHeight="1" x14ac:dyDescent="0.25">
      <c r="A1027" s="10"/>
      <c r="B1027" s="10"/>
      <c r="C1027" s="108"/>
      <c r="D1027" s="108"/>
      <c r="E1027" s="10"/>
      <c r="F1027" s="10"/>
      <c r="G1027" s="34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</row>
    <row r="1028" spans="1:29" ht="15.75" customHeight="1" x14ac:dyDescent="0.25">
      <c r="A1028" s="10"/>
      <c r="B1028" s="10"/>
      <c r="C1028" s="108"/>
      <c r="D1028" s="108"/>
      <c r="E1028" s="10"/>
      <c r="F1028" s="10"/>
      <c r="G1028" s="34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</row>
    <row r="1029" spans="1:29" ht="15.75" customHeight="1" x14ac:dyDescent="0.25">
      <c r="A1029" s="10"/>
      <c r="B1029" s="10"/>
      <c r="C1029" s="108"/>
      <c r="D1029" s="108"/>
      <c r="E1029" s="10"/>
      <c r="F1029" s="10"/>
      <c r="G1029" s="34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</row>
    <row r="1030" spans="1:29" ht="15.75" customHeight="1" x14ac:dyDescent="0.25">
      <c r="A1030" s="10"/>
      <c r="B1030" s="10"/>
      <c r="C1030" s="108"/>
      <c r="D1030" s="108"/>
      <c r="E1030" s="10"/>
      <c r="F1030" s="10"/>
      <c r="G1030" s="34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</row>
    <row r="1031" spans="1:29" ht="15.75" customHeight="1" x14ac:dyDescent="0.25">
      <c r="A1031" s="10"/>
      <c r="B1031" s="10"/>
      <c r="C1031" s="108"/>
      <c r="D1031" s="108"/>
      <c r="E1031" s="10"/>
      <c r="F1031" s="10"/>
      <c r="G1031" s="34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</row>
    <row r="1032" spans="1:29" ht="15.75" customHeight="1" x14ac:dyDescent="0.25">
      <c r="A1032" s="10"/>
      <c r="B1032" s="10"/>
      <c r="C1032" s="108"/>
      <c r="D1032" s="108"/>
      <c r="E1032" s="10"/>
      <c r="F1032" s="10"/>
      <c r="G1032" s="34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</row>
    <row r="1033" spans="1:29" ht="15.75" customHeight="1" x14ac:dyDescent="0.25">
      <c r="A1033" s="10"/>
      <c r="B1033" s="10"/>
      <c r="C1033" s="108"/>
      <c r="D1033" s="108"/>
      <c r="E1033" s="10"/>
      <c r="F1033" s="10"/>
      <c r="G1033" s="34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</row>
    <row r="1034" spans="1:29" ht="15.75" customHeight="1" x14ac:dyDescent="0.25">
      <c r="A1034" s="10"/>
      <c r="B1034" s="10"/>
      <c r="C1034" s="108"/>
      <c r="D1034" s="108"/>
      <c r="E1034" s="10"/>
      <c r="F1034" s="10"/>
      <c r="G1034" s="34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</row>
    <row r="1035" spans="1:29" ht="15.75" customHeight="1" x14ac:dyDescent="0.25">
      <c r="A1035" s="10"/>
      <c r="B1035" s="10"/>
      <c r="C1035" s="108"/>
      <c r="D1035" s="108"/>
      <c r="E1035" s="10"/>
      <c r="F1035" s="10"/>
      <c r="G1035" s="34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</row>
    <row r="1036" spans="1:29" ht="15.75" customHeight="1" x14ac:dyDescent="0.25">
      <c r="A1036" s="10"/>
      <c r="B1036" s="10"/>
      <c r="C1036" s="108"/>
      <c r="D1036" s="108"/>
      <c r="E1036" s="10"/>
      <c r="F1036" s="10"/>
      <c r="G1036" s="34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</row>
    <row r="1037" spans="1:29" ht="15.75" customHeight="1" x14ac:dyDescent="0.25">
      <c r="A1037" s="10"/>
      <c r="B1037" s="10"/>
      <c r="C1037" s="108"/>
      <c r="D1037" s="108"/>
      <c r="E1037" s="10"/>
      <c r="F1037" s="10"/>
      <c r="G1037" s="34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</row>
    <row r="1038" spans="1:29" ht="15.75" customHeight="1" x14ac:dyDescent="0.25">
      <c r="A1038" s="10"/>
      <c r="B1038" s="10"/>
      <c r="C1038" s="108"/>
      <c r="D1038" s="108"/>
      <c r="E1038" s="10"/>
      <c r="F1038" s="10"/>
      <c r="G1038" s="34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</row>
    <row r="1039" spans="1:29" ht="15.75" customHeight="1" x14ac:dyDescent="0.25">
      <c r="A1039" s="10"/>
      <c r="B1039" s="10"/>
      <c r="C1039" s="108"/>
      <c r="D1039" s="108"/>
      <c r="E1039" s="10"/>
      <c r="F1039" s="10"/>
      <c r="G1039" s="34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</row>
    <row r="1040" spans="1:29" ht="15.75" customHeight="1" x14ac:dyDescent="0.25">
      <c r="A1040" s="10"/>
      <c r="B1040" s="10"/>
      <c r="C1040" s="108"/>
      <c r="D1040" s="108"/>
      <c r="E1040" s="10"/>
      <c r="F1040" s="10"/>
      <c r="G1040" s="34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</row>
    <row r="1041" spans="1:29" ht="15.75" customHeight="1" x14ac:dyDescent="0.25">
      <c r="A1041" s="10"/>
      <c r="B1041" s="10"/>
      <c r="C1041" s="108"/>
      <c r="D1041" s="108"/>
      <c r="E1041" s="10"/>
      <c r="F1041" s="10"/>
      <c r="G1041" s="34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</row>
    <row r="1042" spans="1:29" ht="15.75" customHeight="1" x14ac:dyDescent="0.25">
      <c r="A1042" s="10"/>
      <c r="B1042" s="10"/>
      <c r="C1042" s="108"/>
      <c r="D1042" s="108"/>
      <c r="E1042" s="10"/>
      <c r="F1042" s="10"/>
      <c r="G1042" s="34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</row>
    <row r="1043" spans="1:29" ht="15.75" customHeight="1" x14ac:dyDescent="0.25">
      <c r="A1043" s="10"/>
      <c r="B1043" s="10"/>
      <c r="C1043" s="108"/>
      <c r="D1043" s="108"/>
      <c r="E1043" s="10"/>
      <c r="F1043" s="10"/>
      <c r="G1043" s="34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</row>
    <row r="1044" spans="1:29" ht="15.75" customHeight="1" x14ac:dyDescent="0.25">
      <c r="A1044" s="10"/>
      <c r="B1044" s="10"/>
      <c r="C1044" s="108"/>
      <c r="D1044" s="108"/>
      <c r="E1044" s="10"/>
      <c r="F1044" s="10"/>
      <c r="G1044" s="34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</row>
    <row r="1045" spans="1:29" ht="15.75" customHeight="1" x14ac:dyDescent="0.25">
      <c r="A1045" s="10"/>
      <c r="B1045" s="10"/>
      <c r="C1045" s="108"/>
      <c r="D1045" s="108"/>
      <c r="E1045" s="10"/>
      <c r="F1045" s="10"/>
      <c r="G1045" s="34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</row>
    <row r="1046" spans="1:29" ht="15.75" customHeight="1" x14ac:dyDescent="0.25">
      <c r="A1046" s="10"/>
      <c r="B1046" s="10"/>
      <c r="C1046" s="108"/>
      <c r="D1046" s="108"/>
      <c r="E1046" s="10"/>
      <c r="F1046" s="10"/>
      <c r="G1046" s="34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</row>
    <row r="1047" spans="1:29" ht="15.75" customHeight="1" x14ac:dyDescent="0.25">
      <c r="A1047" s="10"/>
      <c r="B1047" s="10"/>
      <c r="C1047" s="108"/>
      <c r="D1047" s="108"/>
      <c r="E1047" s="10"/>
      <c r="F1047" s="10"/>
      <c r="G1047" s="34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</row>
    <row r="1048" spans="1:29" ht="15.75" customHeight="1" x14ac:dyDescent="0.25">
      <c r="A1048" s="10"/>
      <c r="B1048" s="10"/>
      <c r="C1048" s="108"/>
      <c r="D1048" s="108"/>
      <c r="E1048" s="10"/>
      <c r="F1048" s="10"/>
      <c r="G1048" s="34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</row>
    <row r="1049" spans="1:29" ht="15.75" customHeight="1" x14ac:dyDescent="0.25">
      <c r="A1049" s="10"/>
      <c r="B1049" s="10"/>
      <c r="C1049" s="108"/>
      <c r="D1049" s="108"/>
      <c r="E1049" s="10"/>
      <c r="F1049" s="10"/>
      <c r="G1049" s="34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</row>
    <row r="1050" spans="1:29" ht="15.75" customHeight="1" x14ac:dyDescent="0.25">
      <c r="A1050" s="10"/>
      <c r="B1050" s="10"/>
      <c r="C1050" s="108"/>
      <c r="D1050" s="108"/>
      <c r="E1050" s="10"/>
      <c r="F1050" s="10"/>
      <c r="G1050" s="34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</row>
    <row r="1051" spans="1:29" ht="15.75" customHeight="1" x14ac:dyDescent="0.25">
      <c r="A1051" s="10"/>
      <c r="B1051" s="10"/>
      <c r="C1051" s="108"/>
      <c r="D1051" s="108"/>
      <c r="E1051" s="10"/>
      <c r="F1051" s="10"/>
      <c r="G1051" s="34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</row>
    <row r="1052" spans="1:29" ht="15.75" customHeight="1" x14ac:dyDescent="0.25">
      <c r="A1052" s="10"/>
      <c r="B1052" s="10"/>
      <c r="C1052" s="108"/>
      <c r="D1052" s="108"/>
      <c r="E1052" s="10"/>
      <c r="F1052" s="10"/>
      <c r="G1052" s="34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</row>
    <row r="1053" spans="1:29" ht="15.75" customHeight="1" x14ac:dyDescent="0.25">
      <c r="A1053" s="10"/>
      <c r="B1053" s="10"/>
      <c r="C1053" s="108"/>
      <c r="D1053" s="108"/>
      <c r="E1053" s="10"/>
      <c r="F1053" s="10"/>
      <c r="G1053" s="34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</row>
    <row r="1054" spans="1:29" ht="15.75" customHeight="1" x14ac:dyDescent="0.25">
      <c r="A1054" s="10"/>
      <c r="B1054" s="10"/>
      <c r="C1054" s="108"/>
      <c r="D1054" s="108"/>
      <c r="E1054" s="10"/>
      <c r="F1054" s="10"/>
      <c r="G1054" s="34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</row>
    <row r="1055" spans="1:29" ht="15.75" customHeight="1" x14ac:dyDescent="0.25">
      <c r="A1055" s="10"/>
      <c r="B1055" s="10"/>
      <c r="C1055" s="108"/>
      <c r="D1055" s="108"/>
      <c r="E1055" s="10"/>
      <c r="F1055" s="10"/>
      <c r="G1055" s="34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</row>
    <row r="1056" spans="1:29" ht="15.75" customHeight="1" x14ac:dyDescent="0.25">
      <c r="A1056" s="10"/>
      <c r="B1056" s="10"/>
      <c r="C1056" s="108"/>
      <c r="D1056" s="108"/>
      <c r="E1056" s="10"/>
      <c r="F1056" s="10"/>
      <c r="G1056" s="34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</row>
    <row r="1057" spans="1:29" ht="15.75" customHeight="1" x14ac:dyDescent="0.25">
      <c r="A1057" s="10"/>
      <c r="B1057" s="10"/>
      <c r="C1057" s="108"/>
      <c r="D1057" s="108"/>
      <c r="E1057" s="10"/>
      <c r="F1057" s="10"/>
      <c r="G1057" s="34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</row>
    <row r="1058" spans="1:29" ht="15.75" customHeight="1" x14ac:dyDescent="0.25">
      <c r="A1058" s="10"/>
      <c r="B1058" s="10"/>
      <c r="C1058" s="108"/>
      <c r="D1058" s="108"/>
      <c r="E1058" s="10"/>
      <c r="F1058" s="10"/>
      <c r="G1058" s="34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</row>
    <row r="1059" spans="1:29" ht="15.75" customHeight="1" x14ac:dyDescent="0.25">
      <c r="A1059" s="10"/>
      <c r="B1059" s="10"/>
      <c r="C1059" s="108"/>
      <c r="D1059" s="108"/>
      <c r="E1059" s="10"/>
      <c r="F1059" s="10"/>
      <c r="G1059" s="34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</row>
    <row r="1060" spans="1:29" ht="15.75" customHeight="1" x14ac:dyDescent="0.25">
      <c r="A1060" s="10"/>
      <c r="B1060" s="10"/>
      <c r="C1060" s="108"/>
      <c r="D1060" s="108"/>
      <c r="E1060" s="10"/>
      <c r="F1060" s="10"/>
      <c r="G1060" s="34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</row>
    <row r="1061" spans="1:29" ht="15.75" customHeight="1" x14ac:dyDescent="0.25">
      <c r="A1061" s="10"/>
      <c r="B1061" s="10"/>
      <c r="C1061" s="108"/>
      <c r="D1061" s="108"/>
      <c r="E1061" s="10"/>
      <c r="F1061" s="10"/>
      <c r="G1061" s="34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</row>
    <row r="1062" spans="1:29" ht="15.75" customHeight="1" x14ac:dyDescent="0.25">
      <c r="A1062" s="10"/>
      <c r="B1062" s="10"/>
      <c r="C1062" s="108"/>
      <c r="D1062" s="108"/>
      <c r="E1062" s="10"/>
      <c r="F1062" s="10"/>
      <c r="G1062" s="34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</row>
    <row r="1063" spans="1:29" ht="15.75" customHeight="1" x14ac:dyDescent="0.25">
      <c r="A1063" s="10"/>
      <c r="B1063" s="10"/>
      <c r="C1063" s="108"/>
      <c r="D1063" s="108"/>
      <c r="E1063" s="10"/>
      <c r="F1063" s="10"/>
      <c r="G1063" s="34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</row>
    <row r="1064" spans="1:29" ht="15.75" customHeight="1" x14ac:dyDescent="0.25">
      <c r="A1064" s="10"/>
      <c r="B1064" s="10"/>
      <c r="C1064" s="108"/>
      <c r="D1064" s="108"/>
      <c r="E1064" s="10"/>
      <c r="F1064" s="10"/>
      <c r="G1064" s="34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</row>
    <row r="1065" spans="1:29" ht="15.75" customHeight="1" x14ac:dyDescent="0.25">
      <c r="A1065" s="10"/>
      <c r="B1065" s="10"/>
      <c r="C1065" s="108"/>
      <c r="D1065" s="108"/>
      <c r="E1065" s="10"/>
      <c r="F1065" s="10"/>
      <c r="G1065" s="34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</row>
    <row r="1066" spans="1:29" ht="15.75" customHeight="1" x14ac:dyDescent="0.25">
      <c r="A1066" s="10"/>
      <c r="B1066" s="10"/>
      <c r="C1066" s="108"/>
      <c r="D1066" s="108"/>
      <c r="E1066" s="10"/>
      <c r="F1066" s="10"/>
      <c r="G1066" s="34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</row>
    <row r="1067" spans="1:29" ht="15.75" customHeight="1" x14ac:dyDescent="0.25">
      <c r="A1067" s="10"/>
      <c r="B1067" s="10"/>
      <c r="C1067" s="108"/>
      <c r="D1067" s="108"/>
      <c r="E1067" s="10"/>
      <c r="F1067" s="10"/>
      <c r="G1067" s="34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</row>
    <row r="1068" spans="1:29" ht="15.75" customHeight="1" x14ac:dyDescent="0.25">
      <c r="A1068" s="10"/>
      <c r="B1068" s="10"/>
      <c r="C1068" s="108"/>
      <c r="D1068" s="108"/>
      <c r="E1068" s="10"/>
      <c r="F1068" s="10"/>
      <c r="G1068" s="34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</row>
    <row r="1069" spans="1:29" ht="15.75" customHeight="1" x14ac:dyDescent="0.25">
      <c r="A1069" s="10"/>
      <c r="B1069" s="10"/>
      <c r="C1069" s="108"/>
      <c r="D1069" s="108"/>
      <c r="E1069" s="10"/>
      <c r="F1069" s="10"/>
      <c r="G1069" s="34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</row>
    <row r="1070" spans="1:29" ht="15.75" customHeight="1" x14ac:dyDescent="0.25">
      <c r="A1070" s="10"/>
      <c r="B1070" s="10"/>
      <c r="C1070" s="108"/>
      <c r="D1070" s="108"/>
      <c r="E1070" s="10"/>
      <c r="F1070" s="10"/>
      <c r="G1070" s="34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</row>
    <row r="1071" spans="1:29" ht="15.75" customHeight="1" x14ac:dyDescent="0.25">
      <c r="A1071" s="10"/>
      <c r="B1071" s="10"/>
      <c r="C1071" s="108"/>
      <c r="D1071" s="108"/>
      <c r="E1071" s="10"/>
      <c r="F1071" s="10"/>
      <c r="G1071" s="34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</row>
    <row r="1072" spans="1:29" ht="15.75" customHeight="1" x14ac:dyDescent="0.25">
      <c r="A1072" s="10"/>
      <c r="B1072" s="10"/>
      <c r="C1072" s="108"/>
      <c r="D1072" s="108"/>
      <c r="E1072" s="10"/>
      <c r="F1072" s="10"/>
      <c r="G1072" s="34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</row>
    <row r="1073" spans="1:29" ht="15.75" customHeight="1" x14ac:dyDescent="0.25">
      <c r="A1073" s="10"/>
      <c r="B1073" s="10"/>
      <c r="C1073" s="108"/>
      <c r="D1073" s="108"/>
      <c r="E1073" s="10"/>
      <c r="F1073" s="10"/>
      <c r="G1073" s="34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</row>
    <row r="1074" spans="1:29" ht="15.75" customHeight="1" x14ac:dyDescent="0.25">
      <c r="A1074" s="10"/>
      <c r="B1074" s="10"/>
      <c r="C1074" s="108"/>
      <c r="D1074" s="108"/>
      <c r="E1074" s="10"/>
      <c r="F1074" s="10"/>
      <c r="G1074" s="34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</row>
    <row r="1075" spans="1:29" ht="15.75" customHeight="1" x14ac:dyDescent="0.25">
      <c r="A1075" s="10"/>
      <c r="B1075" s="10"/>
      <c r="C1075" s="108"/>
      <c r="D1075" s="108"/>
      <c r="E1075" s="10"/>
      <c r="F1075" s="10"/>
      <c r="G1075" s="34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</row>
    <row r="1076" spans="1:29" ht="15.75" customHeight="1" x14ac:dyDescent="0.25">
      <c r="A1076" s="10"/>
      <c r="B1076" s="10"/>
      <c r="C1076" s="108"/>
      <c r="D1076" s="108"/>
      <c r="E1076" s="10"/>
      <c r="F1076" s="10"/>
      <c r="G1076" s="34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</row>
    <row r="1077" spans="1:29" ht="15.75" customHeight="1" x14ac:dyDescent="0.25">
      <c r="A1077" s="10"/>
      <c r="B1077" s="10"/>
      <c r="C1077" s="108"/>
      <c r="D1077" s="108"/>
      <c r="E1077" s="10"/>
      <c r="F1077" s="10"/>
      <c r="G1077" s="34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</row>
    <row r="1078" spans="1:29" ht="15.75" customHeight="1" x14ac:dyDescent="0.25">
      <c r="A1078" s="10"/>
      <c r="B1078" s="10"/>
      <c r="C1078" s="108"/>
      <c r="D1078" s="108"/>
      <c r="E1078" s="10"/>
      <c r="F1078" s="10"/>
      <c r="G1078" s="34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</row>
    <row r="1079" spans="1:29" ht="15.75" customHeight="1" x14ac:dyDescent="0.25">
      <c r="A1079" s="10"/>
      <c r="B1079" s="10"/>
      <c r="C1079" s="108"/>
      <c r="D1079" s="108"/>
      <c r="E1079" s="10"/>
      <c r="F1079" s="10"/>
      <c r="G1079" s="34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</row>
    <row r="1080" spans="1:29" ht="15.75" customHeight="1" x14ac:dyDescent="0.25">
      <c r="A1080" s="10"/>
      <c r="B1080" s="10"/>
      <c r="C1080" s="108"/>
      <c r="D1080" s="108"/>
      <c r="E1080" s="10"/>
      <c r="F1080" s="10"/>
      <c r="G1080" s="34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</row>
    <row r="1081" spans="1:29" ht="15.75" customHeight="1" x14ac:dyDescent="0.25">
      <c r="A1081" s="10"/>
      <c r="B1081" s="10"/>
      <c r="C1081" s="108"/>
      <c r="D1081" s="108"/>
      <c r="E1081" s="10"/>
      <c r="F1081" s="10"/>
      <c r="G1081" s="34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</row>
    <row r="1082" spans="1:29" ht="15.75" customHeight="1" x14ac:dyDescent="0.25">
      <c r="A1082" s="10"/>
      <c r="B1082" s="10"/>
      <c r="C1082" s="108"/>
      <c r="D1082" s="108"/>
      <c r="E1082" s="10"/>
      <c r="F1082" s="10"/>
      <c r="G1082" s="34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</row>
    <row r="1083" spans="1:29" ht="15.75" customHeight="1" x14ac:dyDescent="0.25">
      <c r="A1083" s="10"/>
      <c r="B1083" s="10"/>
      <c r="C1083" s="108"/>
      <c r="D1083" s="108"/>
      <c r="E1083" s="10"/>
      <c r="F1083" s="10"/>
      <c r="G1083" s="34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</row>
    <row r="1084" spans="1:29" ht="15.75" customHeight="1" x14ac:dyDescent="0.25">
      <c r="A1084" s="10"/>
      <c r="B1084" s="10"/>
      <c r="C1084" s="108"/>
      <c r="D1084" s="108"/>
      <c r="E1084" s="10"/>
      <c r="F1084" s="10"/>
      <c r="G1084" s="34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</row>
    <row r="1085" spans="1:29" ht="15.75" customHeight="1" x14ac:dyDescent="0.25">
      <c r="A1085" s="10"/>
      <c r="B1085" s="10"/>
      <c r="C1085" s="108"/>
      <c r="D1085" s="108"/>
      <c r="E1085" s="10"/>
      <c r="F1085" s="10"/>
      <c r="G1085" s="34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</row>
    <row r="1086" spans="1:29" ht="15.75" customHeight="1" x14ac:dyDescent="0.25">
      <c r="A1086" s="10"/>
      <c r="B1086" s="10"/>
      <c r="C1086" s="108"/>
      <c r="D1086" s="108"/>
      <c r="E1086" s="10"/>
      <c r="F1086" s="10"/>
      <c r="G1086" s="34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</row>
    <row r="1087" spans="1:29" ht="15.75" customHeight="1" x14ac:dyDescent="0.25">
      <c r="A1087" s="10"/>
      <c r="B1087" s="10"/>
      <c r="C1087" s="108"/>
      <c r="D1087" s="108"/>
      <c r="E1087" s="10"/>
      <c r="F1087" s="10"/>
      <c r="G1087" s="34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</row>
    <row r="1088" spans="1:29" ht="15.75" customHeight="1" x14ac:dyDescent="0.25">
      <c r="A1088" s="10"/>
      <c r="B1088" s="10"/>
      <c r="C1088" s="108"/>
      <c r="D1088" s="108"/>
      <c r="E1088" s="10"/>
      <c r="F1088" s="10"/>
      <c r="G1088" s="34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</row>
    <row r="1089" spans="1:29" ht="15.75" customHeight="1" x14ac:dyDescent="0.25">
      <c r="A1089" s="10"/>
      <c r="B1089" s="10"/>
      <c r="C1089" s="108"/>
      <c r="D1089" s="108"/>
      <c r="E1089" s="10"/>
      <c r="F1089" s="10"/>
      <c r="G1089" s="34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</row>
    <row r="1090" spans="1:29" ht="15.75" customHeight="1" x14ac:dyDescent="0.25">
      <c r="A1090" s="10"/>
      <c r="B1090" s="10"/>
      <c r="C1090" s="108"/>
      <c r="D1090" s="108"/>
      <c r="E1090" s="10"/>
      <c r="F1090" s="10"/>
      <c r="G1090" s="34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</row>
    <row r="1091" spans="1:29" ht="15.75" customHeight="1" x14ac:dyDescent="0.25">
      <c r="A1091" s="10"/>
      <c r="B1091" s="10"/>
      <c r="C1091" s="108"/>
      <c r="D1091" s="108"/>
      <c r="E1091" s="10"/>
      <c r="F1091" s="10"/>
      <c r="G1091" s="34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</row>
    <row r="1092" spans="1:29" ht="15.75" customHeight="1" x14ac:dyDescent="0.25">
      <c r="A1092" s="10"/>
      <c r="B1092" s="10"/>
      <c r="C1092" s="108"/>
      <c r="D1092" s="108"/>
      <c r="E1092" s="10"/>
      <c r="F1092" s="10"/>
      <c r="G1092" s="34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</row>
    <row r="1093" spans="1:29" ht="15.75" customHeight="1" x14ac:dyDescent="0.25">
      <c r="A1093" s="10"/>
      <c r="B1093" s="10"/>
      <c r="C1093" s="108"/>
      <c r="D1093" s="108"/>
      <c r="E1093" s="10"/>
      <c r="F1093" s="10"/>
      <c r="G1093" s="34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</row>
    <row r="1094" spans="1:29" ht="15.75" customHeight="1" x14ac:dyDescent="0.25">
      <c r="A1094" s="10"/>
      <c r="B1094" s="10"/>
      <c r="C1094" s="108"/>
      <c r="D1094" s="108"/>
      <c r="E1094" s="10"/>
      <c r="F1094" s="10"/>
      <c r="G1094" s="34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</row>
    <row r="1095" spans="1:29" ht="15.75" customHeight="1" x14ac:dyDescent="0.25">
      <c r="A1095" s="10"/>
      <c r="B1095" s="10"/>
      <c r="C1095" s="108"/>
      <c r="D1095" s="108"/>
      <c r="E1095" s="10"/>
      <c r="F1095" s="10"/>
      <c r="G1095" s="34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</row>
    <row r="1096" spans="1:29" ht="15.75" customHeight="1" x14ac:dyDescent="0.25">
      <c r="A1096" s="10"/>
      <c r="B1096" s="10"/>
      <c r="C1096" s="108"/>
      <c r="D1096" s="108"/>
      <c r="E1096" s="10"/>
      <c r="F1096" s="10"/>
      <c r="G1096" s="34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</row>
    <row r="1097" spans="1:29" ht="15.75" customHeight="1" x14ac:dyDescent="0.25">
      <c r="A1097" s="10"/>
      <c r="B1097" s="10"/>
      <c r="C1097" s="108"/>
      <c r="D1097" s="108"/>
      <c r="E1097" s="10"/>
      <c r="F1097" s="10"/>
      <c r="G1097" s="34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</row>
    <row r="1098" spans="1:29" ht="15.75" customHeight="1" x14ac:dyDescent="0.25">
      <c r="A1098" s="10"/>
      <c r="B1098" s="10"/>
      <c r="C1098" s="108"/>
      <c r="D1098" s="108"/>
      <c r="E1098" s="10"/>
      <c r="F1098" s="10"/>
      <c r="G1098" s="34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</row>
    <row r="1099" spans="1:29" ht="15.75" customHeight="1" x14ac:dyDescent="0.25">
      <c r="A1099" s="10"/>
      <c r="B1099" s="10"/>
      <c r="C1099" s="108"/>
      <c r="D1099" s="108"/>
      <c r="E1099" s="10"/>
      <c r="F1099" s="10"/>
      <c r="G1099" s="34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</row>
    <row r="1100" spans="1:29" ht="15.75" customHeight="1" x14ac:dyDescent="0.25">
      <c r="A1100" s="10"/>
      <c r="B1100" s="10"/>
      <c r="C1100" s="108"/>
      <c r="D1100" s="108"/>
      <c r="E1100" s="10"/>
      <c r="F1100" s="10"/>
      <c r="G1100" s="34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</row>
    <row r="1101" spans="1:29" ht="15.75" customHeight="1" x14ac:dyDescent="0.25">
      <c r="A1101" s="10"/>
      <c r="B1101" s="10"/>
      <c r="C1101" s="108"/>
      <c r="D1101" s="108"/>
      <c r="E1101" s="10"/>
      <c r="F1101" s="10"/>
      <c r="G1101" s="34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</row>
    <row r="1102" spans="1:29" ht="15.75" customHeight="1" x14ac:dyDescent="0.25">
      <c r="A1102" s="10"/>
      <c r="B1102" s="10"/>
      <c r="C1102" s="108"/>
      <c r="D1102" s="108"/>
      <c r="E1102" s="10"/>
      <c r="F1102" s="10"/>
      <c r="G1102" s="34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</row>
    <row r="1103" spans="1:29" ht="15.75" customHeight="1" x14ac:dyDescent="0.25">
      <c r="A1103" s="10"/>
      <c r="B1103" s="10"/>
      <c r="C1103" s="108"/>
      <c r="D1103" s="108"/>
      <c r="E1103" s="10"/>
      <c r="F1103" s="10"/>
      <c r="G1103" s="34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</row>
    <row r="1104" spans="1:29" ht="15.75" customHeight="1" x14ac:dyDescent="0.25">
      <c r="A1104" s="10"/>
      <c r="B1104" s="10"/>
      <c r="C1104" s="108"/>
      <c r="D1104" s="108"/>
      <c r="E1104" s="10"/>
      <c r="F1104" s="10"/>
      <c r="G1104" s="34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</row>
    <row r="1105" spans="1:29" ht="15.75" customHeight="1" x14ac:dyDescent="0.25">
      <c r="A1105" s="10"/>
      <c r="B1105" s="10"/>
      <c r="C1105" s="108"/>
      <c r="D1105" s="108"/>
      <c r="E1105" s="10"/>
      <c r="F1105" s="10"/>
      <c r="G1105" s="34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</row>
    <row r="1106" spans="1:29" ht="15.75" customHeight="1" x14ac:dyDescent="0.25">
      <c r="A1106" s="10"/>
      <c r="B1106" s="10"/>
      <c r="C1106" s="108"/>
      <c r="D1106" s="108"/>
      <c r="E1106" s="10"/>
      <c r="F1106" s="10"/>
      <c r="G1106" s="34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</row>
    <row r="1107" spans="1:29" ht="15.75" customHeight="1" x14ac:dyDescent="0.25">
      <c r="A1107" s="10"/>
      <c r="B1107" s="10"/>
      <c r="C1107" s="108"/>
      <c r="D1107" s="108"/>
      <c r="E1107" s="10"/>
      <c r="F1107" s="10"/>
      <c r="G1107" s="34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</row>
    <row r="1108" spans="1:29" ht="15.75" customHeight="1" x14ac:dyDescent="0.25">
      <c r="A1108" s="10"/>
      <c r="B1108" s="10"/>
      <c r="C1108" s="108"/>
      <c r="D1108" s="108"/>
      <c r="E1108" s="10"/>
      <c r="F1108" s="10"/>
      <c r="G1108" s="34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</row>
    <row r="1109" spans="1:29" ht="15.75" customHeight="1" x14ac:dyDescent="0.25">
      <c r="A1109" s="10"/>
      <c r="B1109" s="10"/>
      <c r="C1109" s="108"/>
      <c r="D1109" s="108"/>
      <c r="E1109" s="10"/>
      <c r="F1109" s="10"/>
      <c r="G1109" s="34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</row>
    <row r="1110" spans="1:29" ht="15.75" customHeight="1" x14ac:dyDescent="0.25">
      <c r="A1110" s="10"/>
      <c r="B1110" s="10"/>
      <c r="C1110" s="108"/>
      <c r="D1110" s="108"/>
      <c r="E1110" s="10"/>
      <c r="F1110" s="10"/>
      <c r="G1110" s="34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</row>
    <row r="1111" spans="1:29" ht="15.75" customHeight="1" x14ac:dyDescent="0.25">
      <c r="A1111" s="10"/>
      <c r="B1111" s="10"/>
      <c r="C1111" s="108"/>
      <c r="D1111" s="108"/>
      <c r="E1111" s="10"/>
      <c r="F1111" s="10"/>
      <c r="G1111" s="34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</row>
    <row r="1112" spans="1:29" ht="15.75" customHeight="1" x14ac:dyDescent="0.25">
      <c r="A1112" s="10"/>
      <c r="B1112" s="10"/>
      <c r="C1112" s="108"/>
      <c r="D1112" s="108"/>
      <c r="E1112" s="10"/>
      <c r="F1112" s="10"/>
      <c r="G1112" s="34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</row>
    <row r="1113" spans="1:29" ht="15.75" customHeight="1" x14ac:dyDescent="0.25">
      <c r="A1113" s="10"/>
      <c r="B1113" s="10"/>
      <c r="C1113" s="108"/>
      <c r="D1113" s="108"/>
      <c r="E1113" s="10"/>
      <c r="F1113" s="10"/>
      <c r="G1113" s="34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</row>
    <row r="1114" spans="1:29" ht="15.75" customHeight="1" x14ac:dyDescent="0.25">
      <c r="A1114" s="10"/>
      <c r="B1114" s="10"/>
      <c r="C1114" s="108"/>
      <c r="D1114" s="108"/>
      <c r="E1114" s="10"/>
      <c r="F1114" s="10"/>
      <c r="G1114" s="34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</row>
    <row r="1115" spans="1:29" ht="15.75" customHeight="1" x14ac:dyDescent="0.25">
      <c r="A1115" s="10"/>
      <c r="B1115" s="10"/>
      <c r="C1115" s="108"/>
      <c r="D1115" s="108"/>
      <c r="E1115" s="10"/>
      <c r="F1115" s="10"/>
      <c r="G1115" s="34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</row>
    <row r="1116" spans="1:29" ht="15.75" customHeight="1" x14ac:dyDescent="0.25">
      <c r="A1116" s="10"/>
      <c r="B1116" s="10"/>
      <c r="C1116" s="108"/>
      <c r="D1116" s="108"/>
      <c r="E1116" s="10"/>
      <c r="F1116" s="10"/>
      <c r="G1116" s="34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</row>
    <row r="1117" spans="1:29" ht="15.75" customHeight="1" x14ac:dyDescent="0.25">
      <c r="A1117" s="10"/>
      <c r="B1117" s="10"/>
      <c r="C1117" s="108"/>
      <c r="D1117" s="108"/>
      <c r="E1117" s="10"/>
      <c r="F1117" s="10"/>
      <c r="G1117" s="34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</row>
    <row r="1118" spans="1:29" ht="15.75" customHeight="1" x14ac:dyDescent="0.25">
      <c r="A1118" s="10"/>
      <c r="B1118" s="10"/>
      <c r="C1118" s="108"/>
      <c r="D1118" s="108"/>
      <c r="E1118" s="10"/>
      <c r="F1118" s="10"/>
      <c r="G1118" s="34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</row>
    <row r="1119" spans="1:29" ht="15.75" customHeight="1" x14ac:dyDescent="0.25">
      <c r="A1119" s="10"/>
      <c r="B1119" s="10"/>
      <c r="C1119" s="108"/>
      <c r="D1119" s="108"/>
      <c r="E1119" s="10"/>
      <c r="F1119" s="10"/>
      <c r="G1119" s="34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</row>
    <row r="1120" spans="1:29" ht="15.75" customHeight="1" x14ac:dyDescent="0.25">
      <c r="A1120" s="10"/>
      <c r="B1120" s="10"/>
      <c r="C1120" s="108"/>
      <c r="D1120" s="108"/>
      <c r="E1120" s="10"/>
      <c r="F1120" s="10"/>
      <c r="G1120" s="34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</row>
    <row r="1121" spans="1:29" ht="15.75" customHeight="1" x14ac:dyDescent="0.25">
      <c r="A1121" s="10"/>
      <c r="B1121" s="10"/>
      <c r="C1121" s="108"/>
      <c r="D1121" s="108"/>
      <c r="E1121" s="10"/>
      <c r="F1121" s="10"/>
      <c r="G1121" s="34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</row>
    <row r="1122" spans="1:29" ht="15.75" customHeight="1" x14ac:dyDescent="0.25">
      <c r="A1122" s="10"/>
      <c r="B1122" s="10"/>
      <c r="C1122" s="108"/>
      <c r="D1122" s="108"/>
      <c r="E1122" s="10"/>
      <c r="F1122" s="10"/>
      <c r="G1122" s="34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</row>
    <row r="1123" spans="1:29" ht="15.75" customHeight="1" x14ac:dyDescent="0.25">
      <c r="A1123" s="10"/>
      <c r="B1123" s="10"/>
      <c r="C1123" s="108"/>
      <c r="D1123" s="108"/>
      <c r="E1123" s="10"/>
      <c r="F1123" s="10"/>
      <c r="G1123" s="34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</row>
    <row r="1124" spans="1:29" ht="15.75" customHeight="1" x14ac:dyDescent="0.25">
      <c r="A1124" s="10"/>
      <c r="B1124" s="10"/>
      <c r="C1124" s="108"/>
      <c r="D1124" s="108"/>
      <c r="E1124" s="10"/>
      <c r="F1124" s="10"/>
      <c r="G1124" s="34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</row>
    <row r="1125" spans="1:29" ht="15.75" customHeight="1" x14ac:dyDescent="0.25">
      <c r="A1125" s="10"/>
      <c r="B1125" s="10"/>
      <c r="C1125" s="108"/>
      <c r="D1125" s="108"/>
      <c r="E1125" s="10"/>
      <c r="F1125" s="10"/>
      <c r="G1125" s="34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</row>
    <row r="1126" spans="1:29" ht="15.75" customHeight="1" x14ac:dyDescent="0.25">
      <c r="A1126" s="10"/>
      <c r="B1126" s="10"/>
      <c r="C1126" s="108"/>
      <c r="D1126" s="108"/>
      <c r="E1126" s="10"/>
      <c r="F1126" s="10"/>
      <c r="G1126" s="34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</row>
    <row r="1127" spans="1:29" ht="15.75" customHeight="1" x14ac:dyDescent="0.25">
      <c r="A1127" s="10"/>
      <c r="B1127" s="10"/>
      <c r="C1127" s="108"/>
      <c r="D1127" s="108"/>
      <c r="E1127" s="10"/>
      <c r="F1127" s="10"/>
      <c r="G1127" s="34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</row>
    <row r="1128" spans="1:29" ht="15.75" customHeight="1" x14ac:dyDescent="0.25">
      <c r="A1128" s="10"/>
      <c r="B1128" s="10"/>
      <c r="C1128" s="108"/>
      <c r="D1128" s="108"/>
      <c r="E1128" s="10"/>
      <c r="F1128" s="10"/>
      <c r="G1128" s="34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</row>
    <row r="1129" spans="1:29" ht="15.75" customHeight="1" x14ac:dyDescent="0.25">
      <c r="A1129" s="10"/>
      <c r="B1129" s="10"/>
      <c r="C1129" s="108"/>
      <c r="D1129" s="108"/>
      <c r="E1129" s="10"/>
      <c r="F1129" s="10"/>
      <c r="G1129" s="34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</row>
    <row r="1130" spans="1:29" ht="15.75" customHeight="1" x14ac:dyDescent="0.25">
      <c r="A1130" s="10"/>
      <c r="B1130" s="10"/>
      <c r="C1130" s="108"/>
      <c r="D1130" s="108"/>
      <c r="E1130" s="10"/>
      <c r="F1130" s="10"/>
      <c r="G1130" s="34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</row>
    <row r="1131" spans="1:29" ht="15.75" customHeight="1" x14ac:dyDescent="0.25">
      <c r="A1131" s="10"/>
      <c r="B1131" s="10"/>
      <c r="C1131" s="108"/>
      <c r="D1131" s="108"/>
      <c r="E1131" s="10"/>
      <c r="F1131" s="10"/>
      <c r="G1131" s="34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</row>
    <row r="1132" spans="1:29" ht="15.75" customHeight="1" x14ac:dyDescent="0.25">
      <c r="A1132" s="10"/>
      <c r="B1132" s="10"/>
      <c r="C1132" s="108"/>
      <c r="D1132" s="108"/>
      <c r="E1132" s="10"/>
      <c r="F1132" s="10"/>
      <c r="G1132" s="34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</row>
  </sheetData>
  <mergeCells count="21">
    <mergeCell ref="B932:D932"/>
    <mergeCell ref="G932:H932"/>
    <mergeCell ref="I932:K932"/>
    <mergeCell ref="J15:J16"/>
    <mergeCell ref="K15:K16"/>
    <mergeCell ref="B930:D930"/>
    <mergeCell ref="G930:H930"/>
    <mergeCell ref="I930:K930"/>
    <mergeCell ref="B931:D931"/>
    <mergeCell ref="G931:H931"/>
    <mergeCell ref="I931:K931"/>
    <mergeCell ref="B2:K6"/>
    <mergeCell ref="B12:F12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511811024" right="0.511811024" top="0.78740157499999996" bottom="0.78740157499999996" header="0.31496062000000002" footer="0.31496062000000002"/>
  <pageSetup paperSize="9" scale="3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ORÇAMENTO SEPLAN</dc:creator>
  <cp:lastModifiedBy>ORÇAMENTO SEPLAN</cp:lastModifiedBy>
  <dcterms:created xsi:type="dcterms:W3CDTF">2026-03-19T15:58:58Z</dcterms:created>
  <dcterms:modified xsi:type="dcterms:W3CDTF">2026-03-19T15:59:53Z</dcterms:modified>
</cp:coreProperties>
</file>